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wilkosgladkie\Documents\1 Projekty\KZGW\123665_KZGW_Antropopresja\123665_P1_AnalizyPresji\P1_AnalizyPresji_odbiorowa\P1_AnalizyPresji_Gw_20200820\P1_ArkuszeWynikowe_Gw1\"/>
    </mc:Choice>
  </mc:AlternateContent>
  <xr:revisionPtr revIDLastSave="0" documentId="13_ncr:1_{A5F28438-B067-423F-A653-D5CA6B3C41E7}" xr6:coauthVersionLast="45" xr6:coauthVersionMax="45" xr10:uidLastSave="{00000000-0000-0000-0000-000000000000}"/>
  <bookViews>
    <workbookView xWindow="-108" yWindow="-108" windowWidth="23256" windowHeight="12576" xr2:uid="{8BB9A3CB-5135-45D4-812F-9BA433A56D5A}"/>
  </bookViews>
  <sheets>
    <sheet name="Wstęp_TW CW" sheetId="9" r:id="rId1"/>
    <sheet name="1_aJCWP_TW_CW_tabela" sheetId="10" r:id="rId2"/>
    <sheet name="2_Udz_proc_zlewnia_doplyw" sheetId="7" r:id="rId3"/>
    <sheet name="3_Udz_proc_pkt_obsz" sheetId="5" r:id="rId4"/>
    <sheet name="4_Udz_proc_presje_pkt" sheetId="3" r:id="rId5"/>
    <sheet name="5_Udz_proc_presje_obsz" sheetId="4" r:id="rId6"/>
    <sheet name="6_Wskazniki i klasy z monit" sheetId="2" r:id="rId7"/>
  </sheets>
  <definedNames>
    <definedName name="_xlnm._FilterDatabase" localSheetId="3" hidden="1">'3_Udz_proc_pkt_obsz'!$A$3:$BG$14</definedName>
    <definedName name="_xlnm._FilterDatabase" localSheetId="4" hidden="1">'4_Udz_proc_presje_pkt'!$A$3:$FC$3</definedName>
    <definedName name="_xlnm._FilterDatabase" localSheetId="6" hidden="1">'6_Wskazniki i klasy z monit'!$A$9:$ML$9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7" i="7" l="1"/>
  <c r="R4" i="7"/>
  <c r="X13" i="7"/>
  <c r="X4" i="7"/>
  <c r="M5" i="4" l="1"/>
  <c r="M6" i="4"/>
  <c r="M7" i="4"/>
  <c r="M8" i="4"/>
  <c r="M9" i="4"/>
  <c r="M10" i="4"/>
  <c r="M11" i="4"/>
  <c r="M12" i="4"/>
  <c r="M13" i="4"/>
  <c r="G5" i="4"/>
  <c r="G5" i="5" s="1"/>
  <c r="G6" i="4"/>
  <c r="G6" i="5" s="1"/>
  <c r="G7" i="4"/>
  <c r="G7" i="5" s="1"/>
  <c r="G8" i="4"/>
  <c r="G8" i="5" s="1"/>
  <c r="G9" i="4"/>
  <c r="G10" i="4"/>
  <c r="G10" i="5" s="1"/>
  <c r="G11" i="4"/>
  <c r="G11" i="5" s="1"/>
  <c r="G12" i="4"/>
  <c r="G12" i="5" s="1"/>
  <c r="G13" i="4"/>
  <c r="G13" i="5" s="1"/>
  <c r="G14" i="4"/>
  <c r="G9" i="5"/>
  <c r="G14" i="5"/>
  <c r="M5" i="5" l="1"/>
  <c r="M6" i="5"/>
  <c r="M7" i="5"/>
  <c r="M8" i="5"/>
  <c r="M9" i="5"/>
  <c r="M10" i="5"/>
  <c r="M11" i="5"/>
  <c r="M12" i="5"/>
  <c r="M13" i="5"/>
  <c r="CV11" i="2" l="1"/>
  <c r="CV12" i="2"/>
  <c r="CV13" i="2"/>
  <c r="CV14" i="2"/>
  <c r="CV15" i="2"/>
  <c r="CV16" i="2"/>
  <c r="CV17" i="2"/>
  <c r="CV18" i="2"/>
  <c r="CV19" i="2"/>
  <c r="CV20" i="2"/>
  <c r="CV10" i="2"/>
  <c r="CR10" i="2"/>
  <c r="CN11" i="2"/>
  <c r="CN12" i="2"/>
  <c r="CN13" i="2"/>
  <c r="CN14" i="2"/>
  <c r="CN15" i="2"/>
  <c r="CN16" i="2"/>
  <c r="CN17" i="2"/>
  <c r="CN18" i="2"/>
  <c r="CN19" i="2"/>
  <c r="CN20" i="2"/>
  <c r="CN10" i="2"/>
  <c r="CJ11" i="2"/>
  <c r="CJ12" i="2"/>
  <c r="CJ13" i="2"/>
  <c r="CJ14" i="2"/>
  <c r="CJ15" i="2"/>
  <c r="CJ16" i="2"/>
  <c r="CJ17" i="2"/>
  <c r="CJ18" i="2"/>
  <c r="CJ19" i="2"/>
  <c r="CJ20" i="2"/>
  <c r="CJ10" i="2"/>
  <c r="CE11" i="2"/>
  <c r="CE12" i="2"/>
  <c r="CE13" i="2"/>
  <c r="CE14" i="2"/>
  <c r="CE15" i="2"/>
  <c r="CE16" i="2"/>
  <c r="CE17" i="2"/>
  <c r="CE18" i="2"/>
  <c r="CE19" i="2"/>
  <c r="CE20" i="2"/>
  <c r="CE10" i="2"/>
  <c r="BW11" i="2"/>
  <c r="BW12" i="2"/>
  <c r="BW13" i="2"/>
  <c r="BW14" i="2"/>
  <c r="BW15" i="2"/>
  <c r="BW16" i="2"/>
  <c r="BW17" i="2"/>
  <c r="BW18" i="2"/>
  <c r="BW19" i="2"/>
  <c r="BW20" i="2"/>
  <c r="BW10" i="2"/>
  <c r="BM11" i="2"/>
  <c r="BM12" i="2"/>
  <c r="BM13" i="2"/>
  <c r="BM14" i="2"/>
  <c r="BM15" i="2"/>
  <c r="BM16" i="2"/>
  <c r="BM17" i="2"/>
  <c r="BM18" i="2"/>
  <c r="BM19" i="2"/>
  <c r="BM20" i="2"/>
  <c r="BM10" i="2"/>
  <c r="BH11" i="2"/>
  <c r="BH12" i="2"/>
  <c r="BH13" i="2"/>
  <c r="BH14" i="2"/>
  <c r="BH15" i="2"/>
  <c r="BH17" i="2"/>
  <c r="BH19" i="2"/>
  <c r="BH20" i="2"/>
  <c r="BH10" i="2"/>
  <c r="BC11" i="2"/>
  <c r="BC12" i="2"/>
  <c r="BC13" i="2"/>
  <c r="BC14" i="2"/>
  <c r="BC15" i="2"/>
  <c r="BC16" i="2"/>
  <c r="BC17" i="2"/>
  <c r="BC18" i="2"/>
  <c r="BC19" i="2"/>
  <c r="BC20" i="2"/>
  <c r="BC10" i="2"/>
  <c r="AX10" i="2"/>
  <c r="AX11" i="2"/>
  <c r="AX12" i="2"/>
  <c r="AX13" i="2"/>
  <c r="AX14" i="2"/>
  <c r="AX15" i="2"/>
  <c r="AX16" i="2"/>
  <c r="AX17" i="2"/>
  <c r="AX18" i="2"/>
  <c r="AX19" i="2"/>
  <c r="AX20" i="2"/>
  <c r="AS15" i="2"/>
  <c r="AS16" i="2"/>
  <c r="AS18" i="2"/>
  <c r="AS19" i="2"/>
  <c r="AS20" i="2"/>
  <c r="AS14" i="2"/>
  <c r="AN11" i="2"/>
  <c r="AN12" i="2"/>
  <c r="AN13" i="2"/>
  <c r="AN14" i="2"/>
  <c r="AN15" i="2"/>
  <c r="AN16" i="2"/>
  <c r="AN17" i="2"/>
  <c r="AN18" i="2"/>
  <c r="AN19" i="2"/>
  <c r="AN20" i="2"/>
  <c r="AN10" i="2"/>
  <c r="AI11" i="2"/>
  <c r="AI12" i="2"/>
  <c r="AI13" i="2"/>
  <c r="AI14" i="2"/>
  <c r="AI15" i="2"/>
  <c r="AI16" i="2"/>
  <c r="AI17" i="2"/>
  <c r="AI18" i="2"/>
  <c r="AI19" i="2"/>
  <c r="AI20" i="2"/>
  <c r="AI10" i="2"/>
  <c r="AD10" i="2"/>
  <c r="Y11" i="2"/>
  <c r="Y12" i="2"/>
  <c r="Y13" i="2"/>
  <c r="Y14" i="2"/>
  <c r="Y15" i="2"/>
  <c r="Y16" i="2"/>
  <c r="Y17" i="2"/>
  <c r="Y18" i="2"/>
  <c r="Y19" i="2"/>
  <c r="Y20" i="2"/>
  <c r="Y10" i="2"/>
  <c r="CR11" i="2"/>
  <c r="CR12" i="2"/>
  <c r="CR13" i="2"/>
  <c r="CR14" i="2"/>
  <c r="CR15" i="2"/>
  <c r="CR16" i="2"/>
  <c r="CR17" i="2"/>
  <c r="CR18" i="2"/>
  <c r="CR19" i="2"/>
  <c r="CR20" i="2"/>
  <c r="BD5" i="5" l="1"/>
  <c r="BD6" i="5"/>
  <c r="BD7" i="5"/>
  <c r="BD8" i="5"/>
  <c r="BD9" i="5"/>
  <c r="BD10" i="5"/>
  <c r="BD11" i="5"/>
  <c r="BD13" i="5"/>
  <c r="BD14" i="5"/>
  <c r="BD4" i="5"/>
  <c r="AX5" i="5"/>
  <c r="AX6" i="5"/>
  <c r="AX7" i="5"/>
  <c r="AX8" i="5"/>
  <c r="AX9" i="5"/>
  <c r="AX10" i="5"/>
  <c r="AX11" i="5"/>
  <c r="AX13" i="5"/>
  <c r="AX14" i="5"/>
  <c r="AX4" i="5"/>
  <c r="AR5" i="5"/>
  <c r="AR6" i="5"/>
  <c r="AR7" i="5"/>
  <c r="AR8" i="5"/>
  <c r="AR9" i="5"/>
  <c r="AR10" i="5"/>
  <c r="AR11" i="5"/>
  <c r="AR13" i="5"/>
  <c r="AR14" i="5"/>
  <c r="AR4" i="5"/>
  <c r="AL5" i="5"/>
  <c r="AL6" i="5"/>
  <c r="AL7" i="5"/>
  <c r="AL8" i="5"/>
  <c r="AL9" i="5"/>
  <c r="AL10" i="5"/>
  <c r="AL11" i="5"/>
  <c r="AL13" i="5"/>
  <c r="AL14" i="5"/>
  <c r="AL4" i="5"/>
  <c r="AF5" i="5"/>
  <c r="AF6" i="5"/>
  <c r="AF7" i="5"/>
  <c r="AF8" i="5"/>
  <c r="AF9" i="5"/>
  <c r="AF10" i="5"/>
  <c r="AF11" i="5"/>
  <c r="AF13" i="5"/>
  <c r="AF14" i="5"/>
  <c r="AF4" i="5"/>
  <c r="Z5" i="5"/>
  <c r="Z6" i="5"/>
  <c r="Z7" i="5"/>
  <c r="Z8" i="5"/>
  <c r="Z9" i="5"/>
  <c r="Z10" i="5"/>
  <c r="Z11" i="5"/>
  <c r="Z13" i="5"/>
  <c r="Z14" i="5"/>
  <c r="Z4" i="5"/>
  <c r="N5" i="5"/>
  <c r="N6" i="5"/>
  <c r="N7" i="5"/>
  <c r="N8" i="5"/>
  <c r="N9" i="5"/>
  <c r="N10" i="5"/>
  <c r="N11" i="5"/>
  <c r="N12" i="5"/>
  <c r="N13" i="5"/>
  <c r="N14" i="5"/>
  <c r="N4" i="5"/>
  <c r="H5" i="5"/>
  <c r="H6" i="5"/>
  <c r="H7" i="5"/>
  <c r="H8" i="5"/>
  <c r="H9" i="5"/>
  <c r="H10" i="5"/>
  <c r="H11" i="5"/>
  <c r="H13" i="5"/>
  <c r="H14" i="5"/>
  <c r="H4" i="5"/>
  <c r="Y5" i="4" l="1"/>
  <c r="AW5" i="5" s="1"/>
  <c r="Y6" i="4"/>
  <c r="AW6" i="5" s="1"/>
  <c r="Y7" i="4"/>
  <c r="AW7" i="5" s="1"/>
  <c r="Y8" i="4"/>
  <c r="AW8" i="5" s="1"/>
  <c r="Y9" i="4"/>
  <c r="AW9" i="5" s="1"/>
  <c r="Y10" i="4"/>
  <c r="AW10" i="5" s="1"/>
  <c r="Y11" i="4"/>
  <c r="AW11" i="5" s="1"/>
  <c r="Y12" i="4"/>
  <c r="Y13" i="4"/>
  <c r="AW13" i="5" s="1"/>
  <c r="Y14" i="4"/>
  <c r="AW14" i="5" s="1"/>
  <c r="Y4" i="4"/>
  <c r="S5" i="4"/>
  <c r="S6" i="4"/>
  <c r="S7" i="4"/>
  <c r="S8" i="4"/>
  <c r="S9" i="4"/>
  <c r="S10" i="4"/>
  <c r="S11" i="4"/>
  <c r="S12" i="4"/>
  <c r="S13" i="4"/>
  <c r="S14" i="4"/>
  <c r="S4" i="4"/>
  <c r="CI10" i="2" l="1" a="1"/>
  <c r="CI10" i="2" s="1"/>
  <c r="CI11" i="2" a="1"/>
  <c r="CI11" i="2" s="1"/>
  <c r="CI12" i="2" a="1"/>
  <c r="CI12" i="2" s="1"/>
  <c r="CI13" i="2" a="1"/>
  <c r="CI13" i="2" s="1"/>
  <c r="CI14" i="2" a="1"/>
  <c r="CI14" i="2" s="1"/>
  <c r="CD15" i="2" a="1"/>
  <c r="CD15" i="2" s="1"/>
  <c r="CD16" i="2" a="1"/>
  <c r="CD16" i="2" s="1"/>
  <c r="CD17" i="2" a="1"/>
  <c r="CD17" i="2" s="1"/>
  <c r="CD18" i="2" a="1"/>
  <c r="CD18" i="2" s="1"/>
  <c r="CD19" i="2" a="1"/>
  <c r="CD19" i="2" s="1"/>
  <c r="CD20" i="2" a="1"/>
  <c r="CD20" i="2" s="1"/>
  <c r="CD10" i="2" a="1"/>
  <c r="CD10" i="2" s="1"/>
  <c r="CD11" i="2" a="1"/>
  <c r="CD11" i="2" s="1"/>
  <c r="CD12" i="2" a="1"/>
  <c r="CD12" i="2" s="1"/>
  <c r="CD13" i="2" a="1"/>
  <c r="CD13" i="2" s="1"/>
  <c r="BR20" i="2"/>
  <c r="AD11" i="2"/>
  <c r="AD12" i="2"/>
  <c r="AD13" i="2"/>
  <c r="AD17" i="2"/>
  <c r="AD18" i="2"/>
  <c r="AD19" i="2"/>
  <c r="AD20" i="2"/>
  <c r="AD15" i="2"/>
  <c r="AD16" i="2"/>
  <c r="EN20" i="2" l="1"/>
  <c r="EO20" i="2" s="1"/>
  <c r="EJ20" i="2" a="1"/>
  <c r="EJ20" i="2" s="1"/>
  <c r="EK20" i="2" s="1" a="1"/>
  <c r="EK20" i="2" s="1"/>
  <c r="EF20" i="2" a="1"/>
  <c r="EF20" i="2" s="1"/>
  <c r="EG20" i="2" s="1" a="1"/>
  <c r="EG20" i="2" s="1"/>
  <c r="EA20" i="2"/>
  <c r="EB20" i="2" s="1"/>
  <c r="DX20" i="2"/>
  <c r="DY20" i="2" s="1"/>
  <c r="DS20" i="2"/>
  <c r="DT20" i="2" s="1"/>
  <c r="DP20" i="2"/>
  <c r="DQ20" i="2" s="1"/>
  <c r="DK20" i="2"/>
  <c r="DL20" i="2" s="1"/>
  <c r="DH20" i="2"/>
  <c r="DI20" i="2" s="1"/>
  <c r="DE20" i="2"/>
  <c r="DC20" i="2"/>
  <c r="DD20" i="2" s="1"/>
  <c r="CZ20" i="2"/>
  <c r="DA20" i="2" s="1"/>
  <c r="CU20" i="2" a="1"/>
  <c r="CU20" i="2" s="1"/>
  <c r="CQ20" i="2" a="1"/>
  <c r="CQ20" i="2" s="1"/>
  <c r="CM20" i="2" a="1"/>
  <c r="CM20" i="2" s="1"/>
  <c r="CI20" i="2" a="1"/>
  <c r="CI20" i="2" s="1"/>
  <c r="BV20" i="2"/>
  <c r="BQ20" i="2"/>
  <c r="BL20" i="2"/>
  <c r="BG20" i="2" a="1"/>
  <c r="BG20" i="2" s="1"/>
  <c r="BB20" i="2"/>
  <c r="AW20" i="2"/>
  <c r="AR20" i="2" a="1"/>
  <c r="AR20" i="2" s="1"/>
  <c r="AM20" i="2"/>
  <c r="AH20" i="2"/>
  <c r="AC20" i="2"/>
  <c r="X20" i="2"/>
  <c r="T20" i="2" a="1"/>
  <c r="T20" i="2" s="1"/>
  <c r="Q20" i="2" a="1"/>
  <c r="Q20" i="2" s="1"/>
  <c r="N20" i="2" a="1"/>
  <c r="N20" i="2" s="1"/>
  <c r="K20" i="2" a="1"/>
  <c r="K20" i="2" s="1"/>
  <c r="EN19" i="2"/>
  <c r="EO19" i="2" s="1"/>
  <c r="EJ19" i="2" a="1"/>
  <c r="EJ19" i="2" s="1"/>
  <c r="EK19" i="2" s="1" a="1"/>
  <c r="EK19" i="2" s="1"/>
  <c r="EF19" i="2" a="1"/>
  <c r="EF19" i="2" s="1"/>
  <c r="EG19" i="2" s="1" a="1"/>
  <c r="EG19" i="2" s="1"/>
  <c r="EA19" i="2"/>
  <c r="EB19" i="2" s="1"/>
  <c r="DX19" i="2"/>
  <c r="DY19" i="2" s="1"/>
  <c r="DS19" i="2"/>
  <c r="DT19" i="2" s="1"/>
  <c r="DP19" i="2"/>
  <c r="DQ19" i="2" s="1"/>
  <c r="DK19" i="2"/>
  <c r="DL19" i="2" s="1"/>
  <c r="DH19" i="2"/>
  <c r="DI19" i="2" s="1"/>
  <c r="DE19" i="2"/>
  <c r="DC19" i="2"/>
  <c r="DD19" i="2" s="1"/>
  <c r="CZ19" i="2"/>
  <c r="DA19" i="2" s="1"/>
  <c r="CU19" i="2" a="1"/>
  <c r="CU19" i="2" s="1"/>
  <c r="CQ19" i="2" a="1"/>
  <c r="CQ19" i="2" s="1"/>
  <c r="CM19" i="2" a="1"/>
  <c r="CM19" i="2" s="1"/>
  <c r="CI19" i="2" a="1"/>
  <c r="CI19" i="2" s="1"/>
  <c r="BV19" i="2"/>
  <c r="BR19" i="2"/>
  <c r="BQ19" i="2"/>
  <c r="BL19" i="2"/>
  <c r="BG19" i="2" a="1"/>
  <c r="BG19" i="2" s="1"/>
  <c r="BB19" i="2"/>
  <c r="AW19" i="2"/>
  <c r="AR19" i="2" a="1"/>
  <c r="AR19" i="2" s="1"/>
  <c r="AM19" i="2"/>
  <c r="AH19" i="2"/>
  <c r="AC19" i="2"/>
  <c r="X19" i="2"/>
  <c r="T19" i="2" a="1"/>
  <c r="T19" i="2" s="1"/>
  <c r="Q19" i="2" a="1"/>
  <c r="Q19" i="2" s="1"/>
  <c r="N19" i="2" a="1"/>
  <c r="N19" i="2" s="1"/>
  <c r="K19" i="2" a="1"/>
  <c r="K19" i="2" s="1"/>
  <c r="EN14" i="2"/>
  <c r="EO14" i="2" s="1"/>
  <c r="EJ14" i="2" a="1"/>
  <c r="EJ14" i="2" s="1"/>
  <c r="EK14" i="2" s="1" a="1"/>
  <c r="EK14" i="2" s="1"/>
  <c r="EF14" i="2" a="1"/>
  <c r="EF14" i="2" s="1"/>
  <c r="EG14" i="2" s="1" a="1"/>
  <c r="EG14" i="2" s="1"/>
  <c r="EA14" i="2"/>
  <c r="EB14" i="2" s="1"/>
  <c r="DX14" i="2"/>
  <c r="DY14" i="2" s="1"/>
  <c r="DS14" i="2"/>
  <c r="DT14" i="2" s="1"/>
  <c r="DP14" i="2"/>
  <c r="DQ14" i="2" s="1"/>
  <c r="DK14" i="2"/>
  <c r="DL14" i="2" s="1"/>
  <c r="DH14" i="2"/>
  <c r="DI14" i="2" s="1"/>
  <c r="DE14" i="2"/>
  <c r="DC14" i="2"/>
  <c r="DD14" i="2" s="1"/>
  <c r="CZ14" i="2"/>
  <c r="DA14" i="2" s="1"/>
  <c r="CU14" i="2" a="1"/>
  <c r="CU14" i="2" s="1"/>
  <c r="CQ14" i="2" a="1"/>
  <c r="CQ14" i="2" s="1"/>
  <c r="CM14" i="2" a="1"/>
  <c r="CM14" i="2" s="1"/>
  <c r="CD14" i="2" a="1"/>
  <c r="CD14" i="2" s="1"/>
  <c r="BV14" i="2"/>
  <c r="BR14" i="2"/>
  <c r="BQ14" i="2"/>
  <c r="BL14" i="2"/>
  <c r="BG14" i="2" a="1"/>
  <c r="BG14" i="2" s="1"/>
  <c r="BB14" i="2"/>
  <c r="AW14" i="2"/>
  <c r="AR14" i="2" a="1"/>
  <c r="AR14" i="2" s="1"/>
  <c r="AM14" i="2"/>
  <c r="AH14" i="2"/>
  <c r="AD14" i="2"/>
  <c r="AC14" i="2"/>
  <c r="X14" i="2"/>
  <c r="T14" i="2" a="1"/>
  <c r="T14" i="2" s="1"/>
  <c r="Q14" i="2" a="1"/>
  <c r="Q14" i="2" s="1"/>
  <c r="N14" i="2" a="1"/>
  <c r="N14" i="2" s="1"/>
  <c r="K14" i="2" a="1"/>
  <c r="K14" i="2" s="1"/>
  <c r="EN15" i="2"/>
  <c r="EO15" i="2" s="1"/>
  <c r="EJ15" i="2" a="1"/>
  <c r="EJ15" i="2" s="1"/>
  <c r="EK15" i="2" s="1" a="1"/>
  <c r="EK15" i="2" s="1"/>
  <c r="EF15" i="2" a="1"/>
  <c r="EF15" i="2" s="1"/>
  <c r="EG15" i="2" s="1" a="1"/>
  <c r="EG15" i="2" s="1"/>
  <c r="EA15" i="2"/>
  <c r="EB15" i="2" s="1"/>
  <c r="DX15" i="2"/>
  <c r="DY15" i="2" s="1"/>
  <c r="DS15" i="2"/>
  <c r="DT15" i="2" s="1"/>
  <c r="DP15" i="2"/>
  <c r="DQ15" i="2" s="1"/>
  <c r="DK15" i="2"/>
  <c r="DL15" i="2" s="1"/>
  <c r="DH15" i="2"/>
  <c r="DI15" i="2" s="1"/>
  <c r="DE15" i="2"/>
  <c r="DC15" i="2"/>
  <c r="DD15" i="2" s="1"/>
  <c r="CZ15" i="2"/>
  <c r="DA15" i="2" s="1"/>
  <c r="CU15" i="2" a="1"/>
  <c r="CU15" i="2" s="1"/>
  <c r="CQ15" i="2" a="1"/>
  <c r="CQ15" i="2" s="1"/>
  <c r="CM15" i="2" a="1"/>
  <c r="CM15" i="2" s="1"/>
  <c r="CI15" i="2" a="1"/>
  <c r="CI15" i="2" s="1"/>
  <c r="BV15" i="2"/>
  <c r="BR15" i="2"/>
  <c r="BQ15" i="2"/>
  <c r="BL15" i="2"/>
  <c r="BG15" i="2" a="1"/>
  <c r="BG15" i="2" s="1"/>
  <c r="BB15" i="2"/>
  <c r="AW15" i="2"/>
  <c r="AR15" i="2" a="1"/>
  <c r="AR15" i="2" s="1"/>
  <c r="AM15" i="2"/>
  <c r="AH15" i="2"/>
  <c r="AC15" i="2"/>
  <c r="X15" i="2"/>
  <c r="T15" i="2" a="1"/>
  <c r="T15" i="2" s="1"/>
  <c r="Q15" i="2" a="1"/>
  <c r="Q15" i="2" s="1"/>
  <c r="N15" i="2" a="1"/>
  <c r="N15" i="2" s="1"/>
  <c r="K15" i="2" a="1"/>
  <c r="K15" i="2" s="1"/>
  <c r="EN18" i="2"/>
  <c r="EO18" i="2" s="1"/>
  <c r="EJ18" i="2" a="1"/>
  <c r="EJ18" i="2" s="1"/>
  <c r="EK18" i="2" s="1" a="1"/>
  <c r="EK18" i="2" s="1"/>
  <c r="EF18" i="2" a="1"/>
  <c r="EF18" i="2" s="1"/>
  <c r="EG18" i="2" s="1" a="1"/>
  <c r="EG18" i="2" s="1"/>
  <c r="EA18" i="2"/>
  <c r="EB18" i="2" s="1"/>
  <c r="DX18" i="2"/>
  <c r="DY18" i="2" s="1"/>
  <c r="DS18" i="2"/>
  <c r="DT18" i="2" s="1"/>
  <c r="DP18" i="2"/>
  <c r="DQ18" i="2" s="1"/>
  <c r="DK18" i="2"/>
  <c r="DL18" i="2" s="1"/>
  <c r="DH18" i="2"/>
  <c r="DI18" i="2" s="1"/>
  <c r="DE18" i="2"/>
  <c r="DC18" i="2"/>
  <c r="DD18" i="2" s="1"/>
  <c r="CZ18" i="2"/>
  <c r="DA18" i="2" s="1"/>
  <c r="CU18" i="2" a="1"/>
  <c r="CU18" i="2" s="1"/>
  <c r="CQ18" i="2" a="1"/>
  <c r="CQ18" i="2" s="1"/>
  <c r="CM18" i="2" a="1"/>
  <c r="CM18" i="2" s="1"/>
  <c r="CI18" i="2" a="1"/>
  <c r="CI18" i="2" s="1"/>
  <c r="BV18" i="2"/>
  <c r="BR18" i="2"/>
  <c r="BQ18" i="2"/>
  <c r="BL18" i="2"/>
  <c r="BG18" i="2" a="1"/>
  <c r="BG18" i="2" s="1"/>
  <c r="BB18" i="2"/>
  <c r="AW18" i="2"/>
  <c r="AR18" i="2" a="1"/>
  <c r="AR18" i="2" s="1"/>
  <c r="AM18" i="2"/>
  <c r="AH18" i="2"/>
  <c r="AC18" i="2"/>
  <c r="X18" i="2"/>
  <c r="T18" i="2" a="1"/>
  <c r="T18" i="2" s="1"/>
  <c r="Q18" i="2" a="1"/>
  <c r="Q18" i="2" s="1"/>
  <c r="K18" i="2" a="1"/>
  <c r="K18" i="2" s="1"/>
  <c r="EN16" i="2"/>
  <c r="EO16" i="2" s="1"/>
  <c r="EJ16" i="2" a="1"/>
  <c r="EJ16" i="2" s="1"/>
  <c r="EK16" i="2" s="1" a="1"/>
  <c r="EK16" i="2" s="1"/>
  <c r="EF16" i="2" a="1"/>
  <c r="EF16" i="2" s="1"/>
  <c r="EG16" i="2" s="1" a="1"/>
  <c r="EG16" i="2" s="1"/>
  <c r="EA16" i="2"/>
  <c r="EB16" i="2" s="1"/>
  <c r="DX16" i="2"/>
  <c r="DY16" i="2" s="1"/>
  <c r="DS16" i="2"/>
  <c r="DT16" i="2" s="1"/>
  <c r="DP16" i="2"/>
  <c r="DQ16" i="2" s="1"/>
  <c r="DK16" i="2"/>
  <c r="DL16" i="2" s="1"/>
  <c r="DH16" i="2"/>
  <c r="DI16" i="2" s="1"/>
  <c r="DE16" i="2"/>
  <c r="DC16" i="2"/>
  <c r="DD16" i="2" s="1"/>
  <c r="CZ16" i="2"/>
  <c r="DA16" i="2" s="1"/>
  <c r="CU16" i="2" a="1"/>
  <c r="CU16" i="2" s="1"/>
  <c r="CQ16" i="2" a="1"/>
  <c r="CQ16" i="2" s="1"/>
  <c r="CM16" i="2" a="1"/>
  <c r="CM16" i="2" s="1"/>
  <c r="CI16" i="2" a="1"/>
  <c r="CI16" i="2" s="1"/>
  <c r="BV16" i="2"/>
  <c r="BR16" i="2"/>
  <c r="BQ16" i="2"/>
  <c r="BL16" i="2"/>
  <c r="BG16" i="2" a="1"/>
  <c r="BG16" i="2" s="1"/>
  <c r="BB16" i="2"/>
  <c r="AW16" i="2"/>
  <c r="AR16" i="2" a="1"/>
  <c r="AR16" i="2" s="1"/>
  <c r="AM16" i="2"/>
  <c r="AH16" i="2"/>
  <c r="AC16" i="2"/>
  <c r="X16" i="2"/>
  <c r="T16" i="2" a="1"/>
  <c r="T16" i="2" s="1"/>
  <c r="Q16" i="2" a="1"/>
  <c r="Q16" i="2" s="1"/>
  <c r="N16" i="2" a="1"/>
  <c r="N16" i="2" s="1"/>
  <c r="K16" i="2" a="1"/>
  <c r="K16" i="2" s="1"/>
  <c r="R5" i="4" l="1"/>
  <c r="R6" i="4"/>
  <c r="R7" i="4"/>
  <c r="R8" i="4"/>
  <c r="R9" i="4"/>
  <c r="R10" i="4"/>
  <c r="R11" i="4"/>
  <c r="R12" i="4"/>
  <c r="R13" i="4"/>
  <c r="R14" i="4"/>
  <c r="R4" i="4"/>
  <c r="AJ5" i="4"/>
  <c r="AJ6" i="4"/>
  <c r="AJ7" i="4"/>
  <c r="AJ8" i="4"/>
  <c r="AJ9" i="4"/>
  <c r="AJ10" i="4"/>
  <c r="AJ11" i="4"/>
  <c r="AJ13" i="4"/>
  <c r="AJ14" i="4"/>
  <c r="AK5" i="4" l="1"/>
  <c r="AQ5" i="5" s="1"/>
  <c r="AK6" i="4"/>
  <c r="AQ6" i="5" s="1"/>
  <c r="AK7" i="4"/>
  <c r="AQ7" i="5" s="1"/>
  <c r="AK8" i="4"/>
  <c r="AQ8" i="5" s="1"/>
  <c r="AK9" i="4"/>
  <c r="AQ9" i="5" s="1"/>
  <c r="AK10" i="4"/>
  <c r="AQ10" i="5" s="1"/>
  <c r="AK11" i="4"/>
  <c r="AQ11" i="5" s="1"/>
  <c r="AK12" i="4"/>
  <c r="AK13" i="4"/>
  <c r="AQ13" i="5" s="1"/>
  <c r="AK14" i="4"/>
  <c r="AQ14" i="5" s="1"/>
  <c r="AK4" i="4"/>
  <c r="AE5" i="4"/>
  <c r="BC5" i="5" s="1"/>
  <c r="AE6" i="4"/>
  <c r="BC6" i="5" s="1"/>
  <c r="AE7" i="4"/>
  <c r="BC7" i="5" s="1"/>
  <c r="AE8" i="4"/>
  <c r="BC8" i="5" s="1"/>
  <c r="AE9" i="4"/>
  <c r="BC9" i="5" s="1"/>
  <c r="AE10" i="4"/>
  <c r="BC10" i="5" s="1"/>
  <c r="AE11" i="4"/>
  <c r="BC11" i="5" s="1"/>
  <c r="AE12" i="4"/>
  <c r="AE13" i="4"/>
  <c r="BC13" i="5" s="1"/>
  <c r="AE14" i="4"/>
  <c r="BC14" i="5" s="1"/>
  <c r="AE4" i="4"/>
  <c r="BC4" i="5" l="1"/>
  <c r="AW4" i="5"/>
  <c r="AQ4" i="5"/>
  <c r="Y5" i="5"/>
  <c r="Y6" i="5"/>
  <c r="Y7" i="5"/>
  <c r="Y8" i="5"/>
  <c r="Y9" i="5"/>
  <c r="Y10" i="5"/>
  <c r="Y11" i="5"/>
  <c r="Y13" i="5"/>
  <c r="Y14" i="5"/>
  <c r="Y4" i="5"/>
  <c r="AJ13" i="5" l="1"/>
  <c r="AD13" i="5"/>
  <c r="AD4" i="5"/>
  <c r="AG6" i="5" l="1"/>
  <c r="AA6" i="7" s="1"/>
  <c r="AG10" i="5"/>
  <c r="AA10" i="7" s="1"/>
  <c r="AG14" i="5"/>
  <c r="AA14" i="7" s="1"/>
  <c r="U6" i="5"/>
  <c r="U6" i="7" s="1"/>
  <c r="U9" i="5"/>
  <c r="U9" i="7" s="1"/>
  <c r="S9" i="7" s="1"/>
  <c r="U10" i="5"/>
  <c r="U14" i="5"/>
  <c r="U14" i="7" s="1"/>
  <c r="BE5" i="5"/>
  <c r="AY5" i="5"/>
  <c r="BA5" i="5" s="1"/>
  <c r="AM5" i="5"/>
  <c r="AG5" i="7" s="1"/>
  <c r="AG5" i="5"/>
  <c r="AA5" i="7" s="1"/>
  <c r="Y5" i="7" s="1"/>
  <c r="AA5" i="5"/>
  <c r="U5" i="5"/>
  <c r="U5" i="7" s="1"/>
  <c r="S5" i="7" s="1"/>
  <c r="AM6" i="5"/>
  <c r="AG6" i="7" s="1"/>
  <c r="AM7" i="5"/>
  <c r="AG7" i="7" s="1"/>
  <c r="AM10" i="5"/>
  <c r="AG10" i="7" s="1"/>
  <c r="AM11" i="5"/>
  <c r="AG11" i="7" s="1"/>
  <c r="AM14" i="5"/>
  <c r="AG14" i="7" s="1"/>
  <c r="AM4" i="5"/>
  <c r="AG4" i="7" s="1"/>
  <c r="AG7" i="5"/>
  <c r="AA7" i="7" s="1"/>
  <c r="AG11" i="5"/>
  <c r="AA11" i="7" s="1"/>
  <c r="AG4" i="5"/>
  <c r="AA4" i="7" s="1"/>
  <c r="U11" i="5"/>
  <c r="U4" i="5"/>
  <c r="U4" i="7" s="1"/>
  <c r="BE6" i="5"/>
  <c r="BE9" i="5"/>
  <c r="BE10" i="5"/>
  <c r="BE13" i="5"/>
  <c r="BE14" i="5"/>
  <c r="BE4" i="5"/>
  <c r="AY6" i="5"/>
  <c r="AY9" i="5"/>
  <c r="AY10" i="5"/>
  <c r="AY13" i="5"/>
  <c r="AS13" i="7" s="1"/>
  <c r="AQ13" i="7" s="1"/>
  <c r="AY14" i="5"/>
  <c r="AS14" i="7" s="1"/>
  <c r="AY4" i="5"/>
  <c r="BA4" i="5" s="1"/>
  <c r="AV4" i="5" s="1"/>
  <c r="AS5" i="5"/>
  <c r="AU5" i="5" s="1"/>
  <c r="AS9" i="5"/>
  <c r="AU9" i="5" s="1"/>
  <c r="AS11" i="5"/>
  <c r="AS13" i="5"/>
  <c r="AS4" i="5"/>
  <c r="AA6" i="5"/>
  <c r="AA9" i="5"/>
  <c r="AA10" i="5"/>
  <c r="AA13" i="5"/>
  <c r="AA14" i="5"/>
  <c r="AA4" i="5"/>
  <c r="M14" i="4"/>
  <c r="M14" i="5" s="1"/>
  <c r="M4" i="4"/>
  <c r="M4" i="5" s="1"/>
  <c r="I6" i="5"/>
  <c r="I7" i="5"/>
  <c r="I8" i="5"/>
  <c r="I9" i="5"/>
  <c r="I10" i="5"/>
  <c r="I11" i="5"/>
  <c r="I13" i="5"/>
  <c r="I14" i="5"/>
  <c r="G4" i="4"/>
  <c r="G4" i="5" s="1"/>
  <c r="U11" i="7" l="1"/>
  <c r="S11" i="7" s="1"/>
  <c r="W11" i="5"/>
  <c r="R11" i="5" s="1"/>
  <c r="V11" i="5"/>
  <c r="U10" i="7"/>
  <c r="S10" i="7" s="1"/>
  <c r="V10" i="7" s="1"/>
  <c r="V10" i="5"/>
  <c r="W10" i="5"/>
  <c r="R10" i="5" s="1"/>
  <c r="BG13" i="5"/>
  <c r="BF13" i="5"/>
  <c r="AM11" i="7"/>
  <c r="AU11" i="5"/>
  <c r="AS6" i="7"/>
  <c r="AQ6" i="7" s="1"/>
  <c r="AT6" i="7" s="1"/>
  <c r="BA6" i="5"/>
  <c r="BG4" i="5"/>
  <c r="BB4" i="5" s="1"/>
  <c r="BF4" i="5"/>
  <c r="BG9" i="5"/>
  <c r="BF9" i="5"/>
  <c r="AS9" i="7"/>
  <c r="AQ9" i="7" s="1"/>
  <c r="AT9" i="7" s="1"/>
  <c r="BA9" i="5"/>
  <c r="BG5" i="5"/>
  <c r="BF5" i="5"/>
  <c r="AY10" i="7"/>
  <c r="AW10" i="7" s="1"/>
  <c r="AZ10" i="7" s="1"/>
  <c r="BG10" i="5"/>
  <c r="BF10" i="5"/>
  <c r="AU4" i="5"/>
  <c r="AP4" i="5" s="1"/>
  <c r="AT4" i="5"/>
  <c r="AS10" i="7"/>
  <c r="AQ10" i="7" s="1"/>
  <c r="AT10" i="7" s="1"/>
  <c r="BA10" i="5"/>
  <c r="AY14" i="7"/>
  <c r="AW14" i="7" s="1"/>
  <c r="BG14" i="5"/>
  <c r="BF14" i="5"/>
  <c r="AY6" i="7"/>
  <c r="AW6" i="7" s="1"/>
  <c r="AZ6" i="7" s="1"/>
  <c r="BG6" i="5"/>
  <c r="BF6" i="5"/>
  <c r="AE11" i="7"/>
  <c r="AT9" i="5"/>
  <c r="AM9" i="7"/>
  <c r="W11" i="7"/>
  <c r="R11" i="7" s="1"/>
  <c r="V11" i="7"/>
  <c r="Y7" i="7"/>
  <c r="AE10" i="7"/>
  <c r="W5" i="7"/>
  <c r="V5" i="7"/>
  <c r="AZ5" i="5"/>
  <c r="AS5" i="7"/>
  <c r="AQ5" i="7" s="1"/>
  <c r="S4" i="7"/>
  <c r="AM4" i="7"/>
  <c r="AT5" i="5"/>
  <c r="AM5" i="7"/>
  <c r="AQ14" i="7"/>
  <c r="AT14" i="7" s="1"/>
  <c r="AY9" i="7"/>
  <c r="AE4" i="7"/>
  <c r="AE7" i="7"/>
  <c r="Y6" i="7"/>
  <c r="AY13" i="7"/>
  <c r="Y11" i="7"/>
  <c r="AC4" i="5"/>
  <c r="AT13" i="5"/>
  <c r="AM13" i="7"/>
  <c r="AS4" i="7"/>
  <c r="AU13" i="7"/>
  <c r="AT13" i="7"/>
  <c r="AY4" i="7"/>
  <c r="AE14" i="7"/>
  <c r="AE6" i="7"/>
  <c r="AB5" i="5"/>
  <c r="AE5" i="7"/>
  <c r="S6" i="7"/>
  <c r="V6" i="7" s="1"/>
  <c r="Y14" i="7"/>
  <c r="S14" i="7"/>
  <c r="V14" i="7" s="1"/>
  <c r="Y10" i="7"/>
  <c r="AY5" i="7"/>
  <c r="W9" i="7"/>
  <c r="V9" i="7"/>
  <c r="I14" i="7"/>
  <c r="G14" i="7" s="1"/>
  <c r="J14" i="7" s="1"/>
  <c r="I10" i="7"/>
  <c r="G10" i="7" s="1"/>
  <c r="I6" i="7"/>
  <c r="G6" i="7" s="1"/>
  <c r="J6" i="7" s="1"/>
  <c r="I11" i="7"/>
  <c r="G11" i="7" s="1"/>
  <c r="J11" i="7" s="1"/>
  <c r="I13" i="7"/>
  <c r="G13" i="7" s="1"/>
  <c r="I9" i="7"/>
  <c r="G9" i="7" s="1"/>
  <c r="I7" i="7"/>
  <c r="G7" i="7" s="1"/>
  <c r="J7" i="7" s="1"/>
  <c r="I12" i="7"/>
  <c r="G12" i="7" s="1"/>
  <c r="J12" i="7" s="1"/>
  <c r="I8" i="7"/>
  <c r="G8" i="7" s="1"/>
  <c r="J8" i="7" s="1"/>
  <c r="O5" i="5"/>
  <c r="O5" i="7" s="1"/>
  <c r="AS8" i="5"/>
  <c r="AU8" i="5" s="1"/>
  <c r="BA13" i="5"/>
  <c r="AZ13" i="5"/>
  <c r="AZ9" i="5"/>
  <c r="BE11" i="5"/>
  <c r="BE7" i="5"/>
  <c r="AT11" i="5"/>
  <c r="AS7" i="5"/>
  <c r="AU7" i="5" s="1"/>
  <c r="AY8" i="5"/>
  <c r="BE8" i="5"/>
  <c r="AS14" i="5"/>
  <c r="AS10" i="5"/>
  <c r="AU10" i="5" s="1"/>
  <c r="AS6" i="5"/>
  <c r="AU6" i="5" s="1"/>
  <c r="AY11" i="5"/>
  <c r="AY7" i="5"/>
  <c r="BA7" i="5" s="1"/>
  <c r="AZ14" i="5"/>
  <c r="BA14" i="5"/>
  <c r="AZ10" i="5"/>
  <c r="AZ6" i="5"/>
  <c r="AU13" i="5"/>
  <c r="AP13" i="5" s="1"/>
  <c r="AM13" i="5"/>
  <c r="AG13" i="7" s="1"/>
  <c r="AI13" i="7" s="1"/>
  <c r="AD13" i="7" s="1"/>
  <c r="AM9" i="5"/>
  <c r="AG9" i="7" s="1"/>
  <c r="AG12" i="7"/>
  <c r="AM8" i="5"/>
  <c r="AG8" i="7" s="1"/>
  <c r="AE8" i="7" s="1"/>
  <c r="AA8" i="5"/>
  <c r="AA11" i="5"/>
  <c r="AA7" i="5"/>
  <c r="AC13" i="5"/>
  <c r="AB13" i="5"/>
  <c r="AC9" i="5"/>
  <c r="AB9" i="5"/>
  <c r="AA12" i="7"/>
  <c r="AG8" i="5"/>
  <c r="AA8" i="7" s="1"/>
  <c r="AG13" i="5"/>
  <c r="AA13" i="7" s="1"/>
  <c r="AG9" i="5"/>
  <c r="AA9" i="7" s="1"/>
  <c r="AB14" i="5"/>
  <c r="AC14" i="5"/>
  <c r="AB10" i="5"/>
  <c r="AC10" i="5"/>
  <c r="AB6" i="5"/>
  <c r="AC6" i="5"/>
  <c r="AC5" i="5"/>
  <c r="AB4" i="5"/>
  <c r="O12" i="7"/>
  <c r="J9" i="5"/>
  <c r="O4" i="5"/>
  <c r="O4" i="7" s="1"/>
  <c r="J14" i="5"/>
  <c r="J6" i="5"/>
  <c r="J11" i="5"/>
  <c r="J7" i="5"/>
  <c r="O13" i="5"/>
  <c r="O13" i="7" s="1"/>
  <c r="O9" i="5"/>
  <c r="O9" i="7" s="1"/>
  <c r="J10" i="5"/>
  <c r="O8" i="5"/>
  <c r="O8" i="7" s="1"/>
  <c r="U12" i="7"/>
  <c r="U8" i="5"/>
  <c r="U8" i="7" s="1"/>
  <c r="S8" i="7" s="1"/>
  <c r="O7" i="5"/>
  <c r="O7" i="7" s="1"/>
  <c r="U7" i="5"/>
  <c r="U7" i="7" s="1"/>
  <c r="S7" i="7" s="1"/>
  <c r="O11" i="5"/>
  <c r="O11" i="7" s="1"/>
  <c r="J8" i="5"/>
  <c r="O14" i="5"/>
  <c r="O14" i="7" s="1"/>
  <c r="O10" i="5"/>
  <c r="O10" i="7" s="1"/>
  <c r="O6" i="5"/>
  <c r="O6" i="7" s="1"/>
  <c r="U13" i="5"/>
  <c r="U13" i="7" s="1"/>
  <c r="S13" i="7" s="1"/>
  <c r="P11" i="4"/>
  <c r="Q11" i="4"/>
  <c r="P7" i="4"/>
  <c r="Q7" i="4"/>
  <c r="P14" i="4"/>
  <c r="Q14" i="4"/>
  <c r="P10" i="4"/>
  <c r="Q10" i="4"/>
  <c r="P6" i="4"/>
  <c r="Q6" i="4"/>
  <c r="P13" i="4"/>
  <c r="Q13" i="4"/>
  <c r="P9" i="4"/>
  <c r="Q9" i="4"/>
  <c r="P5" i="4"/>
  <c r="Q5" i="4"/>
  <c r="P8" i="4"/>
  <c r="L8" i="4" s="1"/>
  <c r="Q8" i="4"/>
  <c r="K11" i="4"/>
  <c r="J11" i="4"/>
  <c r="K7" i="4"/>
  <c r="J7" i="4"/>
  <c r="K14" i="4"/>
  <c r="J14" i="4"/>
  <c r="J10" i="4"/>
  <c r="K10" i="4"/>
  <c r="K6" i="4"/>
  <c r="J6" i="4"/>
  <c r="K13" i="4"/>
  <c r="J13" i="4"/>
  <c r="K9" i="4"/>
  <c r="J9" i="4"/>
  <c r="K5" i="4"/>
  <c r="J5" i="4"/>
  <c r="K8" i="4"/>
  <c r="J8" i="4"/>
  <c r="F8" i="4" s="1"/>
  <c r="AP13" i="7" l="1"/>
  <c r="R9" i="7"/>
  <c r="R5" i="7"/>
  <c r="AO13" i="7"/>
  <c r="AJ13" i="7" s="1"/>
  <c r="L6" i="4"/>
  <c r="L5" i="4"/>
  <c r="L13" i="4"/>
  <c r="L7" i="4"/>
  <c r="F9" i="4"/>
  <c r="F6" i="4"/>
  <c r="F5" i="4"/>
  <c r="BB5" i="5"/>
  <c r="X5" i="5"/>
  <c r="L9" i="4"/>
  <c r="X4" i="5"/>
  <c r="AU9" i="7"/>
  <c r="BG8" i="5"/>
  <c r="BF8" i="5"/>
  <c r="BG7" i="5"/>
  <c r="BF7" i="5"/>
  <c r="AS8" i="7"/>
  <c r="AQ8" i="7" s="1"/>
  <c r="AT8" i="7" s="1"/>
  <c r="BA8" i="5"/>
  <c r="BG11" i="5"/>
  <c r="BF11" i="5"/>
  <c r="BB13" i="5"/>
  <c r="AP9" i="5"/>
  <c r="Q5" i="5"/>
  <c r="F13" i="4"/>
  <c r="F7" i="4"/>
  <c r="F11" i="4"/>
  <c r="AV5" i="5"/>
  <c r="BB9" i="5"/>
  <c r="AI6" i="7"/>
  <c r="AU14" i="7"/>
  <c r="AP5" i="5"/>
  <c r="AI14" i="7"/>
  <c r="AI10" i="7"/>
  <c r="AI11" i="7"/>
  <c r="L10" i="4"/>
  <c r="L11" i="4"/>
  <c r="F10" i="4"/>
  <c r="L14" i="4"/>
  <c r="W6" i="7"/>
  <c r="R6" i="7" s="1"/>
  <c r="AC11" i="7"/>
  <c r="AI7" i="7"/>
  <c r="AC7" i="7"/>
  <c r="S12" i="7"/>
  <c r="V12" i="7" s="1"/>
  <c r="AB7" i="5"/>
  <c r="AB8" i="5"/>
  <c r="W13" i="7"/>
  <c r="V13" i="7"/>
  <c r="AB11" i="5"/>
  <c r="AE12" i="7"/>
  <c r="AZ11" i="5"/>
  <c r="AS11" i="7"/>
  <c r="AQ11" i="7" s="1"/>
  <c r="AT7" i="5"/>
  <c r="AM7" i="7"/>
  <c r="AY11" i="7"/>
  <c r="AI8" i="7"/>
  <c r="Y9" i="7"/>
  <c r="Y8" i="7"/>
  <c r="W8" i="7"/>
  <c r="V8" i="7"/>
  <c r="Y12" i="7"/>
  <c r="AE9" i="7"/>
  <c r="AI5" i="7"/>
  <c r="AM10" i="7"/>
  <c r="AY8" i="7"/>
  <c r="AS12" i="7"/>
  <c r="AT8" i="5"/>
  <c r="AM8" i="7"/>
  <c r="AZ14" i="7"/>
  <c r="BA14" i="7"/>
  <c r="AV14" i="7" s="1"/>
  <c r="AZ7" i="5"/>
  <c r="AS7" i="7"/>
  <c r="AQ7" i="7" s="1"/>
  <c r="AT14" i="5"/>
  <c r="AM14" i="7"/>
  <c r="AY12" i="7"/>
  <c r="AY7" i="7"/>
  <c r="AM12" i="7"/>
  <c r="AW5" i="7"/>
  <c r="AZ5" i="7" s="1"/>
  <c r="AC10" i="7"/>
  <c r="W14" i="7"/>
  <c r="R14" i="7" s="1"/>
  <c r="AC14" i="7"/>
  <c r="X14" i="7" s="1"/>
  <c r="BA6" i="7"/>
  <c r="AV6" i="7" s="1"/>
  <c r="AW4" i="7"/>
  <c r="AZ4" i="7" s="1"/>
  <c r="AQ4" i="7"/>
  <c r="AT4" i="7" s="1"/>
  <c r="AW13" i="7"/>
  <c r="AZ13" i="7" s="1"/>
  <c r="AU10" i="7"/>
  <c r="AC6" i="7"/>
  <c r="W10" i="7"/>
  <c r="R10" i="7" s="1"/>
  <c r="AI4" i="7"/>
  <c r="AW9" i="7"/>
  <c r="AZ9" i="7" s="1"/>
  <c r="AU6" i="7"/>
  <c r="AU5" i="7"/>
  <c r="AT5" i="7"/>
  <c r="AC5" i="7"/>
  <c r="BA10" i="7"/>
  <c r="AV10" i="7" s="1"/>
  <c r="AT6" i="5"/>
  <c r="AM6" i="7"/>
  <c r="K11" i="7"/>
  <c r="F11" i="7" s="1"/>
  <c r="M13" i="7"/>
  <c r="P13" i="7" s="1"/>
  <c r="K8" i="7"/>
  <c r="F8" i="7" s="1"/>
  <c r="J13" i="7"/>
  <c r="K13" i="7"/>
  <c r="J9" i="7"/>
  <c r="K9" i="7"/>
  <c r="M12" i="7"/>
  <c r="P12" i="7" s="1"/>
  <c r="K12" i="7"/>
  <c r="F12" i="7" s="1"/>
  <c r="J10" i="7"/>
  <c r="K10" i="7"/>
  <c r="F10" i="7" s="1"/>
  <c r="K7" i="7"/>
  <c r="F7" i="7" s="1"/>
  <c r="K6" i="7"/>
  <c r="F6" i="7" s="1"/>
  <c r="K14" i="7"/>
  <c r="F14" i="7" s="1"/>
  <c r="P6" i="5"/>
  <c r="P11" i="5"/>
  <c r="P8" i="5"/>
  <c r="P10" i="5"/>
  <c r="P9" i="5"/>
  <c r="P4" i="5"/>
  <c r="P14" i="5"/>
  <c r="P7" i="5"/>
  <c r="P5" i="5"/>
  <c r="I5" i="5"/>
  <c r="F14" i="4"/>
  <c r="AP11" i="5"/>
  <c r="AT10" i="5"/>
  <c r="AV6" i="5"/>
  <c r="AV14" i="5"/>
  <c r="BB14" i="5"/>
  <c r="BB10" i="5"/>
  <c r="AV13" i="5"/>
  <c r="X6" i="5"/>
  <c r="X14" i="5"/>
  <c r="AV9" i="5"/>
  <c r="AV10" i="5"/>
  <c r="BB6" i="5"/>
  <c r="X10" i="5"/>
  <c r="X9" i="5"/>
  <c r="X13" i="5"/>
  <c r="BA11" i="5"/>
  <c r="AZ8" i="5"/>
  <c r="AU14" i="5"/>
  <c r="K6" i="5"/>
  <c r="F6" i="5" s="1"/>
  <c r="Q4" i="5"/>
  <c r="AC11" i="5"/>
  <c r="AC7" i="5"/>
  <c r="AC8" i="5"/>
  <c r="J13" i="5"/>
  <c r="K13" i="5"/>
  <c r="Q11" i="5"/>
  <c r="Q8" i="5"/>
  <c r="Q6" i="5"/>
  <c r="Q14" i="5"/>
  <c r="Q10" i="5"/>
  <c r="Q9" i="5"/>
  <c r="K7" i="5"/>
  <c r="F7" i="5" s="1"/>
  <c r="P13" i="5"/>
  <c r="Q13" i="5"/>
  <c r="Q7" i="5"/>
  <c r="K8" i="5"/>
  <c r="F8" i="5" s="1"/>
  <c r="K10" i="5"/>
  <c r="F10" i="5" s="1"/>
  <c r="K11" i="5"/>
  <c r="F11" i="5" s="1"/>
  <c r="K14" i="5"/>
  <c r="F14" i="5" s="1"/>
  <c r="K9" i="5"/>
  <c r="F9" i="5" s="1"/>
  <c r="AP5" i="7" l="1"/>
  <c r="AO5" i="7" s="1"/>
  <c r="AJ5" i="7" s="1"/>
  <c r="R8" i="7"/>
  <c r="F13" i="7"/>
  <c r="F9" i="7"/>
  <c r="AP6" i="7"/>
  <c r="AO6" i="7" s="1"/>
  <c r="AJ6" i="7" s="1"/>
  <c r="AP9" i="7"/>
  <c r="AO9" i="7" s="1"/>
  <c r="AJ9" i="7" s="1"/>
  <c r="AP10" i="7"/>
  <c r="AO10" i="7" s="1"/>
  <c r="AJ10" i="7" s="1"/>
  <c r="R13" i="7"/>
  <c r="AP14" i="7"/>
  <c r="AO14" i="7" s="1"/>
  <c r="AJ14" i="7" s="1"/>
  <c r="L5" i="5"/>
  <c r="BB8" i="5"/>
  <c r="BB7" i="5"/>
  <c r="AP10" i="5"/>
  <c r="X11" i="5"/>
  <c r="BB11" i="5"/>
  <c r="AP14" i="5"/>
  <c r="L7" i="5"/>
  <c r="X7" i="5"/>
  <c r="AV7" i="5"/>
  <c r="L9" i="5"/>
  <c r="L14" i="5"/>
  <c r="X8" i="5"/>
  <c r="AV11" i="5"/>
  <c r="BA5" i="7"/>
  <c r="AV5" i="7" s="1"/>
  <c r="L6" i="5"/>
  <c r="AP6" i="5"/>
  <c r="AU4" i="7"/>
  <c r="W12" i="7"/>
  <c r="R12" i="7" s="1"/>
  <c r="AW8" i="7"/>
  <c r="AZ8" i="7" s="1"/>
  <c r="L8" i="5"/>
  <c r="AW7" i="7"/>
  <c r="AZ7" i="7" s="1"/>
  <c r="AC8" i="7"/>
  <c r="AC9" i="7"/>
  <c r="AW11" i="7"/>
  <c r="AZ11" i="7" s="1"/>
  <c r="AP8" i="5"/>
  <c r="AU8" i="7"/>
  <c r="BA9" i="7"/>
  <c r="AV9" i="7" s="1"/>
  <c r="BA13" i="7"/>
  <c r="AV13" i="7" s="1"/>
  <c r="AQ12" i="7"/>
  <c r="AT12" i="7" s="1"/>
  <c r="AU11" i="7"/>
  <c r="AT11" i="7"/>
  <c r="AI12" i="7"/>
  <c r="L10" i="5"/>
  <c r="AP7" i="5"/>
  <c r="BA4" i="7"/>
  <c r="AV4" i="7" s="1"/>
  <c r="AW12" i="7"/>
  <c r="AZ12" i="7" s="1"/>
  <c r="AU7" i="7"/>
  <c r="AP7" i="7" s="1"/>
  <c r="AT7" i="7"/>
  <c r="AI9" i="7"/>
  <c r="AC12" i="7"/>
  <c r="L4" i="5"/>
  <c r="I5" i="7"/>
  <c r="G5" i="7" s="1"/>
  <c r="J5" i="7" s="1"/>
  <c r="L11" i="5"/>
  <c r="M7" i="7"/>
  <c r="P7" i="7" s="1"/>
  <c r="M9" i="7"/>
  <c r="P9" i="7" s="1"/>
  <c r="M6" i="7"/>
  <c r="P6" i="7" s="1"/>
  <c r="M14" i="7"/>
  <c r="P14" i="7" s="1"/>
  <c r="M5" i="7"/>
  <c r="P5" i="7" s="1"/>
  <c r="M4" i="7"/>
  <c r="M8" i="7"/>
  <c r="P8" i="7" s="1"/>
  <c r="Q12" i="7"/>
  <c r="L12" i="7" s="1"/>
  <c r="Q13" i="7"/>
  <c r="L13" i="7" s="1"/>
  <c r="M10" i="7"/>
  <c r="P10" i="7" s="1"/>
  <c r="M11" i="7"/>
  <c r="P11" i="7" s="1"/>
  <c r="K5" i="5"/>
  <c r="J5" i="5"/>
  <c r="F13" i="5"/>
  <c r="L13" i="5"/>
  <c r="AV8" i="5"/>
  <c r="AP11" i="7" l="1"/>
  <c r="AO11" i="7" s="1"/>
  <c r="AJ11" i="7" s="1"/>
  <c r="AP8" i="7"/>
  <c r="AO8" i="7" s="1"/>
  <c r="AJ8" i="7" s="1"/>
  <c r="AP4" i="7"/>
  <c r="AO4" i="7" s="1"/>
  <c r="AJ4" i="7" s="1"/>
  <c r="AO7" i="7"/>
  <c r="AJ7" i="7" s="1"/>
  <c r="AU12" i="7"/>
  <c r="BA8" i="7"/>
  <c r="AV8" i="7" s="1"/>
  <c r="BA12" i="7"/>
  <c r="AV12" i="7" s="1"/>
  <c r="BA11" i="7"/>
  <c r="AV11" i="7" s="1"/>
  <c r="BA7" i="7"/>
  <c r="AV7" i="7" s="1"/>
  <c r="Q11" i="7"/>
  <c r="L11" i="7" s="1"/>
  <c r="P4" i="7"/>
  <c r="Q4" i="7"/>
  <c r="L4" i="7" s="1"/>
  <c r="Q5" i="7"/>
  <c r="L5" i="7" s="1"/>
  <c r="Q6" i="7"/>
  <c r="L6" i="7" s="1"/>
  <c r="K5" i="7"/>
  <c r="F5" i="7" s="1"/>
  <c r="Q10" i="7"/>
  <c r="L10" i="7" s="1"/>
  <c r="Q9" i="7"/>
  <c r="L9" i="7" s="1"/>
  <c r="Q7" i="7"/>
  <c r="L7" i="7" s="1"/>
  <c r="F5" i="5"/>
  <c r="Q8" i="7"/>
  <c r="L8" i="7" s="1"/>
  <c r="Q14" i="7"/>
  <c r="L14" i="7" s="1"/>
  <c r="AI14" i="4"/>
  <c r="AH14" i="4"/>
  <c r="AC14" i="4"/>
  <c r="AB14" i="4"/>
  <c r="AI13" i="4"/>
  <c r="AH13" i="4"/>
  <c r="AD13" i="4" s="1"/>
  <c r="AC13" i="4"/>
  <c r="AB13" i="4"/>
  <c r="AI11" i="4"/>
  <c r="AH11" i="4"/>
  <c r="AC11" i="4"/>
  <c r="AB11" i="4"/>
  <c r="AI10" i="4"/>
  <c r="AH10" i="4"/>
  <c r="AC10" i="4"/>
  <c r="AB10" i="4"/>
  <c r="AI9" i="4"/>
  <c r="AH9" i="4"/>
  <c r="AC9" i="4"/>
  <c r="AB9" i="4"/>
  <c r="AI8" i="4"/>
  <c r="AH8" i="4"/>
  <c r="AD8" i="4" s="1"/>
  <c r="AC8" i="4"/>
  <c r="AB8" i="4"/>
  <c r="X8" i="4" s="1"/>
  <c r="AI7" i="4"/>
  <c r="AH7" i="4"/>
  <c r="AC7" i="4"/>
  <c r="AB7" i="4"/>
  <c r="AI6" i="4"/>
  <c r="AH6" i="4"/>
  <c r="AC6" i="4"/>
  <c r="AB6" i="4"/>
  <c r="AI5" i="4"/>
  <c r="AH5" i="4"/>
  <c r="AD5" i="4" s="1"/>
  <c r="AC5" i="4"/>
  <c r="AB5" i="4"/>
  <c r="AP12" i="7" l="1"/>
  <c r="AO12" i="7" s="1"/>
  <c r="AD14" i="4"/>
  <c r="X6" i="4"/>
  <c r="X10" i="4"/>
  <c r="X5" i="4"/>
  <c r="X7" i="4"/>
  <c r="X9" i="4"/>
  <c r="X11" i="4"/>
  <c r="X13" i="4"/>
  <c r="AD6" i="4"/>
  <c r="AD7" i="4"/>
  <c r="AD9" i="4"/>
  <c r="AD10" i="4"/>
  <c r="AD11" i="4"/>
  <c r="X14" i="4"/>
  <c r="AN7" i="7"/>
  <c r="AK7" i="7" s="1"/>
  <c r="AN11" i="7"/>
  <c r="AK11" i="7" s="1"/>
  <c r="AN4" i="7"/>
  <c r="AK4" i="7" s="1"/>
  <c r="AN8" i="7"/>
  <c r="AK8" i="7" s="1"/>
  <c r="AN5" i="7"/>
  <c r="AK5" i="7" s="1"/>
  <c r="AN9" i="7"/>
  <c r="AK9" i="7" s="1"/>
  <c r="AN13" i="7"/>
  <c r="AK13" i="7" s="1"/>
  <c r="AN6" i="7"/>
  <c r="AK6" i="7" s="1"/>
  <c r="AN10" i="7"/>
  <c r="AK10" i="7" s="1"/>
  <c r="AN14" i="7"/>
  <c r="AK14" i="7" s="1"/>
  <c r="AJ12" i="7" l="1"/>
  <c r="AN12" i="7"/>
  <c r="AK12" i="7" s="1"/>
  <c r="I4" i="5"/>
  <c r="K4" i="5" s="1"/>
  <c r="F4" i="5" s="1"/>
  <c r="J4" i="5" l="1"/>
  <c r="I4" i="7"/>
  <c r="G4" i="7" s="1"/>
  <c r="J4" i="7" s="1"/>
  <c r="K4" i="7" l="1"/>
  <c r="F4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<sst xmlns="http://schemas.openxmlformats.org/spreadsheetml/2006/main" count="3501" uniqueCount="1875">
  <si>
    <t>Umowa nr KZGW/KZP/2019/097 z dnia 14.08.2019</t>
  </si>
  <si>
    <t>Arkusz wynikowy Analizy presji - aJCWP przybrzeżne i przejściowe</t>
  </si>
  <si>
    <t>Poszczególne Bloki arkusza 1_aJCWP_TW_CW_tabela</t>
  </si>
  <si>
    <t>Odniesienie do Karty Metodycznej przedstawiającej wytyczne dla procesu</t>
  </si>
  <si>
    <t>Blok 1 - Dane identyfikujące zlewnię aJCWP</t>
  </si>
  <si>
    <t>nie dotyczy</t>
  </si>
  <si>
    <t>Blok 2 - Charakterystyka zlewni aJCWP</t>
  </si>
  <si>
    <t>Blok 3 - Ocena stanu z ustalenia celów środowiskowych i status z wyznaczania silnie zmienionych częsci wód</t>
  </si>
  <si>
    <t>Blok 4 - Wskaźniki presji hydromorfologicznej</t>
  </si>
  <si>
    <t>K.M B.1.</t>
  </si>
  <si>
    <t>Blok 5 - Ocena presji na elementy hydromorfologiczne</t>
  </si>
  <si>
    <t>Blok 6 - Klasy parametrów biologicznych</t>
  </si>
  <si>
    <t>K.M B.2.</t>
  </si>
  <si>
    <t>Blok 7 - Ocena presji na elementy biologiczne</t>
  </si>
  <si>
    <t>Blok 8 - Klasy parametrów fizykochemicznych</t>
  </si>
  <si>
    <t>K.M B.3.</t>
  </si>
  <si>
    <t>Blok 9 - Ocena presji na elementy fizykochemiczne</t>
  </si>
  <si>
    <t>Blok 10 - Ocena presji na stan chemiczny</t>
  </si>
  <si>
    <t>K.M B.4.</t>
  </si>
  <si>
    <t>Blok 11 - Ocena stopnia osiągnięcia celów środowiskowych ustalonych w aPGW</t>
  </si>
  <si>
    <t>Blok 12 - Ocena ryzyka nieosiągnięcia celów środowiskowych dla aJCWP</t>
  </si>
  <si>
    <t>KM. C.1.</t>
  </si>
  <si>
    <t>Blok 13 - Identyfikacja źródła presji znaczącej</t>
  </si>
  <si>
    <t>Blok 14 - Ocena ryzyka nieosiągnięcia celów środowiskowych dla obszarów chronionych</t>
  </si>
  <si>
    <t>Blok 15 - Odstępstwa z aPGW</t>
  </si>
  <si>
    <t>Poszczególne arkusze skoroszytu Arkusz wynikowy_aJCWP przybrzeżne i przejściowe</t>
  </si>
  <si>
    <t>Opis zawartości arkusza</t>
  </si>
  <si>
    <t>1_aJCWP_TW_CW_tabela</t>
  </si>
  <si>
    <t>Dane wynikowe analizy presji dot. aJCWP przybrzeżnych i przejściowych</t>
  </si>
  <si>
    <t>Udział procentowy ładunków substancji stanowiących wskaźniki oceny stanu wód pochodzących z analizowanych źródeł punktowych w całkowitym ładunku ze źródeł punktowych</t>
  </si>
  <si>
    <t>Udział procentowy ładunków substancji stanowiących wskaźniki oceny stanu wód pochodzących z analizowanych źródeł obszarowych w całkowitym ładunku ze źródeł obszarowych i wskazanie dominującego źródła presji</t>
  </si>
  <si>
    <t xml:space="preserve">Obliczenia wartości klas oceny stanu i odchyleń od wartości granicznych dla poszczególnych wskaźników oceny stanu wód wg. wartości które będą obowiązywać od 2022 r.  </t>
  </si>
  <si>
    <t>Obliczenia wartości klas oceny stanu i odchyleń od wartości granicznych poszczególnych wskaźników oceny stanu wód wg. wartości które będą obowiązywać do 2022 r.</t>
  </si>
  <si>
    <t>Powiązane dokumenty i pliki</t>
  </si>
  <si>
    <t>Opis zawartości</t>
  </si>
  <si>
    <t>Ostateczna metodyka analizy presji (Karty Metodyczne)</t>
  </si>
  <si>
    <t>Podejście metodyczne prowadzonych analiz presji</t>
  </si>
  <si>
    <t>Presja_Stan_Chem_aJCWP</t>
  </si>
  <si>
    <t>Dane wyjściowe dotyczące oceny stanu chemicznego wraz z analizą i oceną stanu, oceną ryzyka nieosiągnięcia celów środowiskowych</t>
  </si>
  <si>
    <t>EUT_ocena_ryzyka_wyd2</t>
  </si>
  <si>
    <t>Ocena ryzyka nieosiągnięcia celów środowiskowych obszarów chronionych wrażliwych na eutrofizację ze źródeł komunalnych</t>
  </si>
  <si>
    <t>RK_ocena_ryzyka_wyd2</t>
  </si>
  <si>
    <t>Ocena ryzyka nieosiągnięcia celów środowiskowych obszarów chronionych przeznaczonych do celów rekreacyjnych, w tym kąpieliskowych</t>
  </si>
  <si>
    <t>ZL_ocena_ryzyka_wyd2</t>
  </si>
  <si>
    <t>Ocena ryzyka nieosiągnięcia celów środowiskowych obszarów chronionych przeznaczonych do zaopatrzenia ludności w wodę przeznaczoną do spożycia przez ludzi</t>
  </si>
  <si>
    <t>SiG_ocena_ryzyka_wyd2</t>
  </si>
  <si>
    <t>Ocena ryzyka nieosiągnięcia celów środowiskowych obszarów chronionych przeznaczonych do ochrony siedlisk i gatunków (wszystkie formy ochrony przyrody poza obszarami Natura 2000)</t>
  </si>
  <si>
    <t>SiG_ocena_ryzyka_N2000_wyd2</t>
  </si>
  <si>
    <t>Ocena ryzyka nieosiągnięcia celów środowiskowych obszarów chronionych przeznaczonych do ochrony siedlisk i gatunków (obszary Natura 2000)</t>
  </si>
  <si>
    <t>Blok 2 - Charakterystyka zlewni</t>
  </si>
  <si>
    <t>Blok 15- Odstępstwa z aPGW</t>
  </si>
  <si>
    <t>Źródło danych:
baza Projektu Identyfikacja Presji</t>
  </si>
  <si>
    <t>Źródło danych kolumn dotyczących oceny stanu z Ustalenia celów środowiskowych:
Projekt Ustalenie celów środowiskowych</t>
  </si>
  <si>
    <t>Źródło danych kolumn dotyczących statusu z wyznaczania SZCW: Projekt "Przegląd i weryfikacja metodyk wyznaczania silnie zmienionych i sztucznych części wód powierzchniowych wraz ze wstępnym i ostatecznym wyznaczeniem"</t>
  </si>
  <si>
    <t>Źródło danych Bloku: Projekt "Przegląd i weryfikacja metodyk wyznaczania silnie zmienionych i sztucznych części wód powierzchniowych wraz ze wstępnym i ostatecznym wyznaczeniem"</t>
  </si>
  <si>
    <t>Wartości słownikowe:
1 - brak presji/presja nieznacząca 
2 - presja znacząca umiarkowana
3 - presja znacząca silna 
35 - presja znacząca bardzo silna</t>
  </si>
  <si>
    <t xml:space="preserve">WskWp - procentowy wskaźnik zmian odporności ekosystemu </t>
  </si>
  <si>
    <t>Wartości słownikowe:
1 - umiarkowany                            2 -wysoki</t>
  </si>
  <si>
    <t xml:space="preserve">Wartości słownikowe:
1 - wysoki </t>
  </si>
  <si>
    <t>Wartości słownikowe:
1 - brak presji/presja nieznacząca
2 - presja znacząca umiarkowana
3 - presja znacząca silna</t>
  </si>
  <si>
    <t>Wartości słownikowe:
11 - brak presji/presja nieznacząca, gdy wskaźniki troficzne w klasie 1 lub 2 
21 - max. 2 wsk. troficzne w klasie &gt;2 i poziom przekroczenia ≤50% wartości granicznej dla klasy 2
22 - max. 1 wsk. troficzny w klasie &gt;2 i poziom przekroczenia ≤100% wartości granicznej dla klasy 2
31 - 3 wsk. troficzne w klasie &gt;2 i poziom przekroczenia ≤50% wartości granicznej dla klasy 2
32 - min. 2 wsk. troficzne w klasie &gt;2 i poziom przekroczenia ≤100% wartości granicznej dla klasy 2
33 - max. 2 wsk. troficzne w klasie &gt;2 i poziom przekroczenia &gt;100% wartości granicznej dla klasy 2
34 - 3 wsk. troficzne w klasie &gt;2 i poziom przekroczenia &gt;100% wartości granicznej dla klasy 2
0 - brak uwag, aJCWP monitorowana</t>
  </si>
  <si>
    <t>Wartości słownikowe:
1 - brak presji/presja nieznacząca
2 - presja znacząca umiarkowana
3 - presja znacząca silna
-999 - brak możliwości oceny, aJCWP  niemonitorowana
--888 - wskaźnik nieoceniany w danym typie wód</t>
  </si>
  <si>
    <t xml:space="preserve">Wartości słownikowe:
1 - brak presji/presja nieznacząca
2 - presja znacząca umiarkowana
3 - presja znacząca silna
</t>
  </si>
  <si>
    <t>Wartości słownikowe:
-999 - brak oceny, aJCWP niemonitorowana
0 - brak uwag, aJCWP monitorowana</t>
  </si>
  <si>
    <t>Wartości słownikowe:
1 - brak presji/presja nieznacząca
2 - presja znacząca umiarkowana
3 - presja znacząca silna
-999 - brak oceny, aJCWP  niemonitorowana</t>
  </si>
  <si>
    <t>Wartości słownikowe:
-999 - brak oceny, aJCWP niemonitorowana
0 - brak uwag, ajcwp monitorowana</t>
  </si>
  <si>
    <t>11 - brak presji/presja nieznacząca, wg wsk. troficznych (wsk. w klasie 1 lub 2)
21 - presja znacząca umiarkowana, wg wsk. troficznych (max. 2 wsk. troficzne w klasie &gt;2 i poziom przekroczenia ≤50% wartości granicznej dla klasy 2)
22 - presja znacząca umiarkowana, wg wsk. troficznych (max. 1 wsk. troficzny w klasie &gt;2 i poziom przekroczenia ≤100% wartości granicznej dla klasy 2)
31 - presja znacząca silna, wg wsk. troficznych (3 wsk. troficzne w klasie &gt;2 i poziom przekroczenia ≤50% wartości granicznej dla klasy 2)
32 - presja znacząca silna, wg wsk. troficznych (min. 2 wsk. troficzne w klasie &gt;2 i poziom przekroczenia ≤100% wartości granicznej dla klasy 2)
33 - presja znacząca silna, wg wsk. troficznych (max. 2 wsk. troficzne w klasie &gt;2 i poziom przekroczenia &gt;100% wartości granicznej dla klasy
34 - presja znacząca silna, wg wsk. troficznych (3 wsk. troficzne w klasie &gt;2 i poziom przekroczenia &gt;100% wartości granicznej dla klasy 2)
-999 - brak możliwości oceny presji - aJCWP niemonitorowana, danych nie wytworzono</t>
  </si>
  <si>
    <t>Liczba wskaźników fizykochemicznych troficznych,  które oceniono w klasie &gt;2</t>
  </si>
  <si>
    <t>Wartości słownikowe:
1 - wysoki poziom ufności: aJCWP monitorowane, ocenę presji na elementy biologiczne wykonano wykorzystując dane monitoringowe wsk. biologicznych
2 - umiarkowany poziom ufności: aJCWP monitorowane, ocenę presji na elementy biologiczne wykonano wykorzystując dane monitoringowe wsk. fizykochemicznych 
3 - niski poziom ufności: aJCWP niemonitorowana, ocenę presji na elementy biologiczne wykonano wykorzystując wytworzone dane o stężeniach dla wsk. fizykochemicznych</t>
  </si>
  <si>
    <t>Wartości słownikowe:
1 - wysoki poziom ufności: aJCWP monitorowane, ocenę presji na elementy biologiczne wykonano wykorzystując dane monitoringowe wsk. biologicznych
2 - umiarkowany poziom ufności: aJCWP monitorowane, ocenę presji na elementy biologiczne wykonano wykorzystując ocenę hydromorfologiczną</t>
  </si>
  <si>
    <t>Wartości słownikowe:
2 - Klasa 1 lub 2
5 - Poniżej klasy 2</t>
  </si>
  <si>
    <t>Wartości słownikowe:
- wartośc &lt;0% - w granicach  klasy 2
- wartośc  ≥0% - poniżej klasy 2</t>
  </si>
  <si>
    <t>Wskaźniki</t>
  </si>
  <si>
    <t>Liczba wskaźników &gt;2 klasy stanu</t>
  </si>
  <si>
    <t>Wartości słownikowe:
Wartości słownikowe:
1 - brak presji/presja nieznacząca, gdy wszystkie wskaźniki w klasie 1 lub 2;
21 - presja znacząca umiarkowana, gdy maks. 4 elementy (aJCWP monitorowane) lub maks. 2 elementy (aJCWP niemonitorowane) w klasie &gt;2 a wielkość przekroczenia ≤50% wartości granicznej;
22 - presja znacząca umiarkowana, gdy max. 2 elementy (aJCWP monitorowane) w klasie &gt;2 a wielkość przekroczenia ≤100% wartości granicznej;
31 - presja znacząca silna, gdy więcej niż 4 elementy (aJCWP monitorowane) w klasie &gt;2 a wielkość przekroczenia ≤ 50% wartości granicznej;
32 - presja znacząca silna, gdy więcej niż 2 elementy (aJCWP monitorowane) w klasie &gt;2 a wielkość przekroczenia ≤100% wartości granicznej;
33 - presja znacząca silna, gdy maks. 4 elementy (aJCWP monitorowane) w klasie &gt;2 a wielkość przekroczenia &gt;100% wartości granicznej;
34 - presja znacząca bardzo silna, gdy więcej niż 4 elementy (aJCWP monitorowane) w klasie &gt;2 a wielkość przekroczenia &gt;100% wartości granicznej.</t>
  </si>
  <si>
    <t>Wartości słownikowe:
1 - wysoki poziom ufności: aJCWP monitorowane, ocenę presji na elementy fizykochemiczne wykonano wykorzystując dane monitoringowe
2 - umiarkowany poziom ufności: aJCWP niemonitorowana, ocenę presji na elementy fizykochemiczne wykonano wykorzystując wytworzone dane o stężeniach dla wsk. fizykochemicznych
3 - niski poziom ufności: brak możliwości oceny ze względu na brak możliwości  wytworzenia danych o stężeniach dla wsk. fizykochemicznych</t>
  </si>
  <si>
    <t>Poziom ufności identyfikacji źródła presji na stan chemiczny określony został w odrębnym pliku Presja_Stan_Chem.xls</t>
  </si>
  <si>
    <t>Wartości słownikowe:
0 - brak ryzyka
1 - ryzyko nieznaczące
2 - ryzyko znaczące umiarkowane
3 - ryzyko znaczące silne
4 - ryzyko znaczące bardzo silne - derogacje</t>
  </si>
  <si>
    <t>Wartości słownikowe:
1 - ryzyko ocenione na podstawie elementów biologicznych - wysoki poziom ufności
2-ryzyko ocenione na podstawie elementów fizykochemicznych z monitoringu - umiarkowany poziom ufności
3 - ryzyko ocenione na podstawie elementów fizykochemicznych wytworzonych - niski poziom ufności
4 - brak możliwości oceny ryzyka - brak danych wytworzonych</t>
  </si>
  <si>
    <t>Wartości słownikowe:
1 - ryzyko ocenione na podstawie elementów biologicznych - wysoki poziom ufności
2-ryzyko ocenione na podstawie elementów fizykochemicznych z monitoringu - umiarkowany poziom ufności
3 - ryzyko ocenione na podstawie elementów fizykochemicznych wytworzonych - niski poziom ufności
4 - brak mozliwości oceny ryzyka - brak danych wytworzonych</t>
  </si>
  <si>
    <t>Wartości słownikowe:
1 - presja mająca decydujące źródło w badanej aJCWP (udział presji &gt;80%) i nieznaczące lub mało znaczące źródło poza badaną aJCWP (≤20%)
2 - presja mająca decydujące źródło poza badaną aJCWP (udział presji &gt;80%) i nieznaczące lub mało znaczące źródło w badanej aJCWP (≤20%)
3 - presja mająca przeważające źródło w badanej aJCWP (udział presji 60-80%) i towarzysząca mająca źródło poza badaną (20-40%)
4 - presja mająca przeważające źródło poza badaną aJCWP (udział presji 60-80%)  i towarzysząca mająca źródło w badanej aJCWP (20-40%)
5 - presja równoważna ze źródeł w badanej aJCWP i poza nią (udział obu źródeł presji 40-60%)</t>
  </si>
  <si>
    <r>
      <rPr>
        <i/>
        <u/>
        <sz val="9"/>
        <color theme="1"/>
        <rFont val="Calibri"/>
        <family val="2"/>
        <charset val="238"/>
        <scheme val="minor"/>
      </rPr>
      <t>Wartości słownikowe:</t>
    </r>
    <r>
      <rPr>
        <i/>
        <sz val="9"/>
        <color theme="1"/>
        <rFont val="Calibri"/>
        <family val="2"/>
        <charset val="238"/>
        <scheme val="minor"/>
      </rPr>
      <t xml:space="preserve">
1 - presja decydująca ze źródeł punktowych (udział presji &gt;80%) i nieznacząca lub mało znacząca ze źródeł obszarowych (≤20%)
2 - presja decydująca ze źródeł obszarowych (udział presji &gt;80%)  i nieznacząca lub mało znacząca ze źródeł punktowych (≤20%)
3 - presja przeważająca ze źródeł punktowych (udział presji 60-80%) i towarzysząca ze źródeł obszarowych (20-40%)
4 - presja przeważająca ze źródeł obszarowych (udział presji 60-80%)  i towarzysząca ze źródeł punktowych (20-40%)
5 - presja równoważna ze źródeł punktowych i obszarowych (udział obu źródeł presji 40-60%)</t>
    </r>
  </si>
  <si>
    <t>Wartości słownikowe:
[dla 1 lub 2 źródeł]
1 - ZRZUT_LECZ
2 - ZRZUT_ODCH
3 - ZRZUT_SC_BYT
4 - ZRZUT_SC_KOM
5 - ZRZUT_SC_PRZEM
6 - ZRZ_SKL
7 - ZRZ_STAW
12- ZRZUT_LECZ / ZRZUT_ODCH
13 - ZRZUT_LECZ / ZRZUT_SC_BYT
14 - ZRZUT_LECZ / ZRZUT_SC_KOM
15 - ZRZUT_LECZ / ZRZUT_SC_PRZEM
16 - ZRZUT_LECZ / ZRZ_SKL
17 - ZRZUT_LECZ / ZRZ_STAW
23 - ZRZUT_ODCH / ZRZUT_SC_BYT
24 - ZRZUT_ODCH / ZRZUT_SC_KOM
25  -ZRZUT_ODCH / ZRZUT_SC_PRZEM
26 - ZRZUT_ODCH / ZRZ_SKL
27 - ZRZUT_ODCH / ZRZ_STAW
34 - ZRZUT_SC_BYT / ZRZUT_SC_KOM
35 - ZRZUT_SC_BYT / ZRZUT_SC_PRZEM
36 - ZRZUT_SC_BYT / ZRZ_SKL
37 - ZRZUT_SC_BYT / ZRZ_STAW
45 - ZRZUT_SC_KOM / ZRZUT_SC_PRZEM
46 - ZRZUT_SC_KOM / ZRZ_SKL
47 - ZRZUT_SC_KOM / ZRZ_STAW
56 - ZRZUT_SC_PRZEM / ZRZ_SKL
57 - ZRZUT_SC_PRZEM / ZRZ_STAW
67 - ZRZ_SKL/ ZRZ_STAW
100 - wiele źródeł</t>
  </si>
  <si>
    <t>Wartości słownikowe:
8 - presja decydująca z NAW_DEP (udział presji &gt;80%) i nieznacząca lub mało znaczącaz ODP_M (≤20%)
9 - presja decydująca z ODP_M (udział presji &gt;80%)  i nieznacząca lub mało znacząca z NAW_DEP (≤20%)
89 - presja przeważająca z NAW_DEP (udział presji 60-80%) i towarzysząca z ODP_M (20-40%)
98 - presja przeważająca z ODP_M (udział presji 60-80%)  i towarzysząca z NAW_DEP (20-40%)
99 - presja równoważna z NAW_DEP i ODP_M (udział obu źródeł presji 40-60%)</t>
  </si>
  <si>
    <t>Informacje dotyczące odstępstw ustanowionych w aPGW w odniesieniu do poszczególnych aJCWP przybrzeżnych i przejściowych
Źródło: aPGW</t>
  </si>
  <si>
    <t>Wartości słownikowe:
tak - wskazanie do odstępstwa
nie - brak wskazania do odstępstwa</t>
  </si>
  <si>
    <t>DANE IDENTYFIKUJĄCE aJCWP</t>
  </si>
  <si>
    <t>Charakretystyka zlewni</t>
  </si>
  <si>
    <t>OCENA STANU z USTALENIA CELÓW ŚRODOWISKOWYCH</t>
  </si>
  <si>
    <t>STATUS Z WYZNACZANIA SZCW</t>
  </si>
  <si>
    <t>ANALIZA PRESJI W ZLEWNI aJCWP - PRESJA NA ELEMENTY BIOLOGICZNE</t>
  </si>
  <si>
    <t>OCENA STAN CHEMICZNY</t>
  </si>
  <si>
    <t>OCENA STOPNIA OSIĄGNIĘCIA CELÓW ŚRODOWISKOWYCH Z aPGW</t>
  </si>
  <si>
    <t>OCENA RYZYKA NIEOSIĄGNIĘCIA CELÓW ŚRODOWISKOWYCH DLA aJCWP</t>
  </si>
  <si>
    <t>OCENA RYZYKA NIEOSIĄGNIĘCIA CELÓW ŚRODOWISKOWYCH DLA OBSZARÓW CHRONIONYCH</t>
  </si>
  <si>
    <t>ODSTĘPSTWA Z aPGW</t>
  </si>
  <si>
    <t>ODSTĘPSTWA Z ART. 4.5 RDW</t>
  </si>
  <si>
    <t>Kod aJCWP</t>
  </si>
  <si>
    <t>Nazwa aJCWP</t>
  </si>
  <si>
    <t>Dorzecze</t>
  </si>
  <si>
    <t>Region wodny</t>
  </si>
  <si>
    <t>RZGW</t>
  </si>
  <si>
    <t>Kod punktu pomiarowo-kontrolnego</t>
  </si>
  <si>
    <t>aJCWP monitorowana (M) / niemonitoro-wana (NM)</t>
  </si>
  <si>
    <t xml:space="preserve">Typologia aJCWP (na lata 2022-2027) </t>
  </si>
  <si>
    <t>Udział terenów rolniczych w zlewni aJCWP [%]</t>
  </si>
  <si>
    <t>Udział terenów zurbanizowanych w zlewni aJCWP [%]</t>
  </si>
  <si>
    <t>Udział terenów leśnych w zlewni aJCWP [%]</t>
  </si>
  <si>
    <t>Ocena stanu/ potencjału ekologicznego z Ustalenia celów środowiskowych</t>
  </si>
  <si>
    <t>Ocena stanu chemicznego z Ustalenia celów środowiskowych</t>
  </si>
  <si>
    <t>Ocena stanu wód z Ustalenia celów środowiskowych</t>
  </si>
  <si>
    <t>Ocena stanu JCWP przeniesniona na aJCWP - rok</t>
  </si>
  <si>
    <t>POZIOM UFNOŚCI PRZENIESIENIA OCENY</t>
  </si>
  <si>
    <t>Status aJCWP</t>
  </si>
  <si>
    <t>Uzasadnienie dla ostatecznego wyznaczenia</t>
  </si>
  <si>
    <t>Wynik_odporn_ekosystemu</t>
  </si>
  <si>
    <t>Ocena_stanu</t>
  </si>
  <si>
    <t>Ocena presji hydromorfologicznej po korekcie</t>
  </si>
  <si>
    <t>Rodzaj znaczącej presji hydromorfologicznej (wskaźniki)</t>
  </si>
  <si>
    <t>Poziom ufności oceny presji na hydromorfologię</t>
  </si>
  <si>
    <t>Poziom ufności identyfikacji źródła presji na hydromorfologię</t>
  </si>
  <si>
    <t>Klasa wskaźnika chlorofil a</t>
  </si>
  <si>
    <t>Klasa  wskaźnika ESMIz, SMi</t>
  </si>
  <si>
    <t>Klasa wskaźnika Indeks B</t>
  </si>
  <si>
    <t>Klasa wskaźnika Indeks SI</t>
  </si>
  <si>
    <t>Ocena presji  Fitoplankton (chlorofil a)</t>
  </si>
  <si>
    <t>Uwagi fitoplankton (chlorofil a)</t>
  </si>
  <si>
    <t>Ocena presji - Makroglony i rośliny okrytozalążkowe (ESMIz, SMi)</t>
  </si>
  <si>
    <t>Uwagi  makroglony i rośliny okrytozalążkowe (ESMIz, Smi)</t>
  </si>
  <si>
    <t>Ocena presji Makrobezkręgowce (Indeks B)</t>
  </si>
  <si>
    <t>Uwagi makrobezkręgowce (Indeks B)</t>
  </si>
  <si>
    <t>Ocena presji Ichtiofauna (Indeks SI)</t>
  </si>
  <si>
    <t>Uwagi ichtiofauna (Indeks SI)</t>
  </si>
  <si>
    <t xml:space="preserve">Poziom presji znaczącej (wg wskaźników troficznych) - uwagi </t>
  </si>
  <si>
    <t>Liczba wskaźników fizykochemicznych troficznych w klasie &gt;2</t>
  </si>
  <si>
    <t>Poziom ufności oceny presji na elementy biologiczne zależne od fizykochemii</t>
  </si>
  <si>
    <t>Poziom ufności oceny presji na elementy biologiczne zależne od hydromorfologii</t>
  </si>
  <si>
    <t>Klasa wskaźnika Nasycenie tlenem</t>
  </si>
  <si>
    <t>Odchylenie_% od_wartości granicznej nasycenie tlenem</t>
  </si>
  <si>
    <t>Klasa wskaźnika ogólny węgiel organiczny</t>
  </si>
  <si>
    <t>Odchylenie_% od_wartości granicznej ogólny węgiel organiczny</t>
  </si>
  <si>
    <t>Klasa wskaźnika tlen rozpuszczony</t>
  </si>
  <si>
    <t>Odchylenie_% od_wartości granicznej tlen rozpuszczony</t>
  </si>
  <si>
    <t>Klasa wskaźnika przezroczystość</t>
  </si>
  <si>
    <t>Odchylenie_% od_wartości granicznej przezroczystość</t>
  </si>
  <si>
    <t>Klasa wskaźnika pH</t>
  </si>
  <si>
    <t>Odchylenie_% od_wartości granicznej pH</t>
  </si>
  <si>
    <t>Klasa wskaźnika azot mineralny</t>
  </si>
  <si>
    <t>Odchylenie_% od_wartości granicznej azot mineralny</t>
  </si>
  <si>
    <t>Klasa wskaźnika azot ogólny</t>
  </si>
  <si>
    <t>Odchylenie_% od_wartości granicznej azot ogólny</t>
  </si>
  <si>
    <t>Klasa wskaźnika azot amonowy</t>
  </si>
  <si>
    <t>Odchylenie_% od_wartości granicznej azot amonowy</t>
  </si>
  <si>
    <t>Klasa wskaźnika azot azotanowy</t>
  </si>
  <si>
    <t>Odchylenie_% od_wartości granicznej azot azotanowy</t>
  </si>
  <si>
    <t>Klasa wskaźnika fosfor ogólny</t>
  </si>
  <si>
    <t>Odchylenie_% od_wartości granicznej fosfor ogólny</t>
  </si>
  <si>
    <t>Klasa wskaźnika fosfor fosforanowy</t>
  </si>
  <si>
    <t>Odchylenie_% od_wartości granicznej fosfor fosforanowy</t>
  </si>
  <si>
    <t>Klasa wskaźnika arsen</t>
  </si>
  <si>
    <t>Odchylenie_% od_wartości granicznej arsen</t>
  </si>
  <si>
    <t>Klasa wskaźnika chrom VI</t>
  </si>
  <si>
    <t>Odchylenie_% od_wartości granicznej chrom VI</t>
  </si>
  <si>
    <t>Klasa wskaźnika cynk</t>
  </si>
  <si>
    <t>Odchylenie_% od_wartości granicznej cynk</t>
  </si>
  <si>
    <t>Klasa wskaźnika miedź</t>
  </si>
  <si>
    <t>Odchylenie_% od_wartości granicznej miedź</t>
  </si>
  <si>
    <t>Klasa wskaźnika węglowodory ropopochodne (indeks olejowy)</t>
  </si>
  <si>
    <t>Odchylenie_% od_wartości granicznej węglowodory ropopochodne (indeks olejowy)</t>
  </si>
  <si>
    <t>Presja na podstawie wskaźników fizykochemicznych</t>
  </si>
  <si>
    <t>Rodzaj znaczącej presji na elementy fizykochemiczne (wskaźniki)</t>
  </si>
  <si>
    <t>Ocena presji na elementy fizykochemiczne</t>
  </si>
  <si>
    <t>Poziom ufności oceny presji na elementy fizykochemiczne</t>
  </si>
  <si>
    <t>Ocena presji na stan chemiczny (substancje dozwolone, których produkcja i stosowanie są dopuszczalne)</t>
  </si>
  <si>
    <t>Ocena presji na stan chemiczny (substancje zakazane, czyli wycofane z produkcji i obrotu)</t>
  </si>
  <si>
    <t>Subst. dozwolone których stężenie przekracza środowiskowe normy jakości</t>
  </si>
  <si>
    <t>Subst. zakazane których stężenie przekracza środowiskowe normy jakości</t>
  </si>
  <si>
    <t>Poziom ufności oceny presji na stan chemiczny</t>
  </si>
  <si>
    <t>Poziom ufności identyfikacji źródła presji na stan chemiczny</t>
  </si>
  <si>
    <t>Spełnienie celów środowiskowych - stan/potencjał ekologiczny</t>
  </si>
  <si>
    <t>Spełnienie celów środowiskowych - stan chemiczny</t>
  </si>
  <si>
    <t>Spełnienie celów środowiskowych - możliwość migracji organizmów wodnych na odcinku cieku istotnego</t>
  </si>
  <si>
    <t>Spełnienie celów środowiskowych - ogólny stan</t>
  </si>
  <si>
    <t xml:space="preserve">Poziom ufności uzyskanej oceny spełnienia celów środowiskowych ustalonych dla JCWP w układzie aJCWP </t>
  </si>
  <si>
    <t>Wiarygodność oceny znaczącej presji antropogenicznej na elementy biologiczne</t>
  </si>
  <si>
    <t>Ocena ryzyka dla elementów biologicznych zależnych od fizykochemii (fitoplankton, makroglony)</t>
  </si>
  <si>
    <t>Poziom ufnosci oceny ryzyka dla elementów biologicznych zależnych od fizykochemii (fitoplankton, makroglony)</t>
  </si>
  <si>
    <t>Ocena ryzyka dla elementów biologicznych makrobezkręgowce</t>
  </si>
  <si>
    <t>Ocena ryzyka dla elementów biologicznych ichtiofauna</t>
  </si>
  <si>
    <t>Ocena ryzyka dla elementów biologicznych makrobezkręgowce SKORYGOWANA O STATUS</t>
  </si>
  <si>
    <t>Ocena ryzyka dla stanu chemicznego  (substancje dozwolone, których produkcja i stosowanie są dopuszczalne)</t>
  </si>
  <si>
    <t>Ocena ryzyka dla stanu chemicznego  (substancje zakazane, czyli wycofane z produkcji i obrotu)</t>
  </si>
  <si>
    <t>Poziom ufności oceny ryzyka nieosiągnięcia celów środowiskowych w zakresie stanu chemicznego</t>
  </si>
  <si>
    <t>OCENA RYZYKA NIEOSIĄGNIĘCIA CELÓW ŚRODOWISKOWYCH
zagrożona/niezagrożona</t>
  </si>
  <si>
    <t>Azot ogólny - źródło presji znaczącej I [presja z aJCWP/ z poza aJCWP]</t>
  </si>
  <si>
    <t>Azot ogólny -  źródło presji znaczącej II - [presje punktowe/presje obszarowe]</t>
  </si>
  <si>
    <t>Azot ogólny -  źródło presji znaczącej IV - [jedna z grup presji punktowych]</t>
  </si>
  <si>
    <t>Azot ogólny - źródło III [jedna z grup presji obszarowych]</t>
  </si>
  <si>
    <t>Azot amonowy - źródło presji znaczącej I [presja z aJCWP/ z poza aJCWP]</t>
  </si>
  <si>
    <t>Azot amonowy -  źródło presji znaczącej II - [presje punktowe/presje obszarowe]</t>
  </si>
  <si>
    <t>Azot amonowy -  źródło presji znaczącej IV - [jedna z grup presji punktowych]</t>
  </si>
  <si>
    <t>Azot amonowy - źródło III [jedna z grup presji obszarowych]</t>
  </si>
  <si>
    <t>Azot azotanowy - źródło presji znaczącej I [presja z aJCWP/ z poza aJCWP]</t>
  </si>
  <si>
    <t>Azot azotanowy -  źródło presji znaczącej II - [presje punktowe/presje obszarowe]</t>
  </si>
  <si>
    <t>Azot azotanowy -  źródło presji znaczącej IV - [jedna z grup presji punktowych]</t>
  </si>
  <si>
    <t>Azot azotanowy - źródło III [jedna z grup presji obszarowych]</t>
  </si>
  <si>
    <t>Fosfor ogólny - źródło presji znaczącej I [presja z aJCWP/ z poza aJCWP]</t>
  </si>
  <si>
    <t>Fosfor ogólny -  źródło presji znaczącej II - [presje punktowe/presje obszarowe]</t>
  </si>
  <si>
    <t>Fosfor ogólny -  źródło presji znaczącej IV - [jedna z grup presji punktowych]</t>
  </si>
  <si>
    <t>Fosfor ogólny - źródło presji znaczącej IV [jedna z grup presji obszarowych]</t>
  </si>
  <si>
    <t>OWO - źródło presji znaczącej I [presja z aJCWP/ z poza aJCWP]</t>
  </si>
  <si>
    <t>OWO -  źródło presji znaczącej II - [presje punktowe/presje obszarowe]</t>
  </si>
  <si>
    <t>OWO -  źródło presji znaczącej III - [jedna z grup presji punktowych]</t>
  </si>
  <si>
    <t>OWO -  źródło presji znaczącej IV [jedna z grup presji obszarowych]</t>
  </si>
  <si>
    <t>Arsen- źródło presji znaczącej I [presja z aJCWP/ z poza aJCWP]</t>
  </si>
  <si>
    <t>Arsen -  źródło presji znaczącej II - [presje punktowe/presje obszarowe]</t>
  </si>
  <si>
    <t>Arsen -  źródło presji znaczącej III - [jedna z grup presji punktowych]</t>
  </si>
  <si>
    <t>Arsen -  źródło presji znaczącej IV [jedna z grup presji obszarowych]</t>
  </si>
  <si>
    <t>Chrom_VI- źródło presji znaczącej I [presja z aJCWP/ z poza aJCWP]</t>
  </si>
  <si>
    <t>Chrom_VI -  źródło presji znaczącej II - [presje punktowe/presje obszarowe]</t>
  </si>
  <si>
    <t>Chrom_VI -  źródło presji znaczącej III - [jedna z grup presji punktowych]</t>
  </si>
  <si>
    <t>Chrom_VI -  źródło presji znaczącej IV [jedna z grup presji obszarowych]</t>
  </si>
  <si>
    <t>Chrom- źródło presji znaczącej I [presja z aJCWP/ z poza aJCWP]</t>
  </si>
  <si>
    <t>Chrom -  źródło presji znaczącej II - [presje punktowe/presje obszarowe]</t>
  </si>
  <si>
    <t>Chrom -  źródło presji znaczącej III - [jedna z grup presji punktowych]</t>
  </si>
  <si>
    <t>Chrom -  źródło presji znaczącej IV [jedna z grup presji obszarowych]</t>
  </si>
  <si>
    <t>Miedź- źródło presji znaczącej I [presja z aJCWP/ z poza aJCWP]</t>
  </si>
  <si>
    <t>Miedź -  źródło presji znaczącej II - [presje punktowe/presje obszarowe]</t>
  </si>
  <si>
    <t>Miedź -  źródło presji znaczącej III - [jedna z grup presji punktowych]</t>
  </si>
  <si>
    <t>Miedź -  źródło presji znaczącej IV [jedna z grup presji obszarowych]</t>
  </si>
  <si>
    <t>Cynk- źródło presji znaczącej I [presja z aJCWP/ z poza aJCWP]</t>
  </si>
  <si>
    <t>Cynk -  źródło presji znaczącej II - [presje punktowe/presje obszarowe]</t>
  </si>
  <si>
    <t>Cynk -  źródło presji znaczącej III - [jedna z grup presji punktowych]</t>
  </si>
  <si>
    <t>Cynk -  źródło presji znaczącej IV [jedna z grup presji obszarowych]</t>
  </si>
  <si>
    <t>Ocena ryzyka nieosiągnięcia celu dla obszarów przeznaczonych do poboru wody na potrzeby zaopatrzenia ludności w wodę przeznaczoną do spożycia przez ludzi</t>
  </si>
  <si>
    <t>Ocena ryzyka nieosiągnięcia celu dla obszarów przeznaczonych do celów rekreacyjnych</t>
  </si>
  <si>
    <t>Ocena ryzyka nieosiągnięcia celu dla obszarów wrażliwych na eutrofizację wywołaną zanieczyszczeniami pochodzącymi ze źródeł komunalnych</t>
  </si>
  <si>
    <t>Ocena ryzyka nieosiągnięcia celu dla obszarów przeznaczonych do ochrony siedlisk lub gatunków</t>
  </si>
  <si>
    <t>Czy odstępstwa art.4 ust. 5 RDW</t>
  </si>
  <si>
    <t>Odstępstwo od celów środowiskowych z aPGW - termin odstępstwa</t>
  </si>
  <si>
    <t>Odstępstwo czasowe od celu środowiskowego w odniesnienu do stanu/potencjału ekologicznego</t>
  </si>
  <si>
    <t>Odstępstwo czasowe od celu środowiskowego w odniesnienu do stanu chemicznego</t>
  </si>
  <si>
    <t>Odstępstwo 4.5 RDW</t>
  </si>
  <si>
    <t>Wskaźniki dla których należy ustanowić odstępstwo z art. 4.5 RDW</t>
  </si>
  <si>
    <t>Odstępstwo 4.5 RDW uzasadnienie</t>
  </si>
  <si>
    <t>MS_KOD</t>
  </si>
  <si>
    <t>NAZWA_aJCWP</t>
  </si>
  <si>
    <t>Reg_wod</t>
  </si>
  <si>
    <t>KOD_PPK</t>
  </si>
  <si>
    <t>MONIT_aJCWP</t>
  </si>
  <si>
    <t>TYP_AB_N</t>
  </si>
  <si>
    <t>Udz_rol</t>
  </si>
  <si>
    <t>Udz_zurb</t>
  </si>
  <si>
    <t>Udz_les</t>
  </si>
  <si>
    <t>CS_ST_EKO</t>
  </si>
  <si>
    <t>CS_ST_CHEM</t>
  </si>
  <si>
    <t>CS_OCENA</t>
  </si>
  <si>
    <t>ROK_OCENY</t>
  </si>
  <si>
    <t>POZ_UFN_OC</t>
  </si>
  <si>
    <t>STATUS_OST</t>
  </si>
  <si>
    <t>Uzas_ost_w</t>
  </si>
  <si>
    <t>Zmiany_hm</t>
  </si>
  <si>
    <t>Uzyt_wod</t>
  </si>
  <si>
    <t>WSK_OD_EKO</t>
  </si>
  <si>
    <t>HY_OC_ST</t>
  </si>
  <si>
    <t>HY_UZ_WYZ</t>
  </si>
  <si>
    <t>ZPA_HYMO_1</t>
  </si>
  <si>
    <t>ZPA_HYMO_2</t>
  </si>
  <si>
    <t>ZPA_HYMO_3</t>
  </si>
  <si>
    <t>ZPA_HYMO_4</t>
  </si>
  <si>
    <t>BIOL_CHL</t>
  </si>
  <si>
    <t>BIOL_SMi</t>
  </si>
  <si>
    <t>BIOL_IND_B</t>
  </si>
  <si>
    <t>BIOL_IND_SI</t>
  </si>
  <si>
    <t>ZPA_CHL</t>
  </si>
  <si>
    <t>CHL_UWAG</t>
  </si>
  <si>
    <t>ZPA_SMI</t>
  </si>
  <si>
    <t>SMI_UWAG</t>
  </si>
  <si>
    <t>ZPA_IND_B</t>
  </si>
  <si>
    <t>IND_B_UWAG</t>
  </si>
  <si>
    <t>ZPA_IND_SI</t>
  </si>
  <si>
    <t>IND_SI_UWAG</t>
  </si>
  <si>
    <t>ZPA_TROF</t>
  </si>
  <si>
    <t>TROF_UWAG</t>
  </si>
  <si>
    <t>ZPA_BIOL_1</t>
  </si>
  <si>
    <t>FCH_NAS</t>
  </si>
  <si>
    <t>FCH_NAS_p</t>
  </si>
  <si>
    <t>FCH_OWO</t>
  </si>
  <si>
    <t>FCH_OWO_p</t>
  </si>
  <si>
    <t>FCH_O</t>
  </si>
  <si>
    <t>FCH_O_p</t>
  </si>
  <si>
    <t>FCH_PRZEW</t>
  </si>
  <si>
    <t>FCH_PRZEW_p</t>
  </si>
  <si>
    <t>FCH_PH</t>
  </si>
  <si>
    <t>FCH_PH_P</t>
  </si>
  <si>
    <t>FCH_NMIN</t>
  </si>
  <si>
    <t>FCH_NMIN_P</t>
  </si>
  <si>
    <t>FCH_N</t>
  </si>
  <si>
    <t>FCH_N_p</t>
  </si>
  <si>
    <t>FCH_Nam</t>
  </si>
  <si>
    <t>FCH_Nam_p</t>
  </si>
  <si>
    <t>FCH_Naz</t>
  </si>
  <si>
    <t>FCH_Naz_p</t>
  </si>
  <si>
    <t>FCH_P</t>
  </si>
  <si>
    <t>FCH_P_p</t>
  </si>
  <si>
    <t>FCH_Pfo</t>
  </si>
  <si>
    <t>FCH_Pfo_p</t>
  </si>
  <si>
    <t>FCH_As</t>
  </si>
  <si>
    <t>FCH_As_p</t>
  </si>
  <si>
    <t>FCH_CrVI</t>
  </si>
  <si>
    <t>FCH_CrVI_p</t>
  </si>
  <si>
    <t>FCH_Zn</t>
  </si>
  <si>
    <t>FCH_Zn_p</t>
  </si>
  <si>
    <t>FCH_Cu</t>
  </si>
  <si>
    <t>FCH_Cu_p</t>
  </si>
  <si>
    <t>FCH_IOM</t>
  </si>
  <si>
    <t>FCH_IOM_p</t>
  </si>
  <si>
    <t>ZPA_FCH_1</t>
  </si>
  <si>
    <t>ZPA_FCH_2</t>
  </si>
  <si>
    <t>ZPA_FCH_3</t>
  </si>
  <si>
    <t>ZPA_FCH_4</t>
  </si>
  <si>
    <t>ZPA_CHEM_1</t>
  </si>
  <si>
    <t>ZPA_CHEM_2</t>
  </si>
  <si>
    <t>ZPA_CHEM_3</t>
  </si>
  <si>
    <t>ZPA_CHEM_4</t>
  </si>
  <si>
    <t>ZPA_CHEM_5</t>
  </si>
  <si>
    <t>ZPA_CHEM_6</t>
  </si>
  <si>
    <t>SP_CS_EKO</t>
  </si>
  <si>
    <t>SP_CS_CH</t>
  </si>
  <si>
    <t>SP_CS_MIG</t>
  </si>
  <si>
    <t>SP_CS_STAN</t>
  </si>
  <si>
    <t>SP_CS_PUF</t>
  </si>
  <si>
    <t>ZPA_ufn</t>
  </si>
  <si>
    <t>RNC_OC_B_F</t>
  </si>
  <si>
    <t>RNC_OC_B_M</t>
  </si>
  <si>
    <t>RNC_OC_B_Z</t>
  </si>
  <si>
    <t>RNC_OC_B_I</t>
  </si>
  <si>
    <t>RNC_OC_FIZ</t>
  </si>
  <si>
    <t>OC_RNC_SD</t>
  </si>
  <si>
    <t>OC_RNC_SZ</t>
  </si>
  <si>
    <t>RNC_ZR_FIZ</t>
  </si>
  <si>
    <t>RNC_ZR_OG</t>
  </si>
  <si>
    <t>Nog_ZR_I</t>
  </si>
  <si>
    <t>Nog_ZR_II</t>
  </si>
  <si>
    <t>Nog_ZR_III</t>
  </si>
  <si>
    <t>Nog_ZR_IV</t>
  </si>
  <si>
    <t>Nam_ZR_I</t>
  </si>
  <si>
    <t>Nam_ZR_II</t>
  </si>
  <si>
    <t>Nam_ZR_III</t>
  </si>
  <si>
    <t>Nam_ZR_IV</t>
  </si>
  <si>
    <t>Naz_ZR_I</t>
  </si>
  <si>
    <t>Naz_ZR_II</t>
  </si>
  <si>
    <t>Naz_ZR_III</t>
  </si>
  <si>
    <t>Naz_ZR_IV</t>
  </si>
  <si>
    <t>Pog_ZR_I</t>
  </si>
  <si>
    <t>Pog_ZR_II</t>
  </si>
  <si>
    <t>Pog_ZR_III</t>
  </si>
  <si>
    <t>Pog_ZR_IV</t>
  </si>
  <si>
    <t>OWO_ZR_I</t>
  </si>
  <si>
    <t>OWO_ZR_II</t>
  </si>
  <si>
    <t>OWO_ZR_III</t>
  </si>
  <si>
    <t>OWO _ZR_IV</t>
  </si>
  <si>
    <t>BZT5_ZR_I</t>
  </si>
  <si>
    <t>BZT5_ZR_II</t>
  </si>
  <si>
    <t>BZT5_ZR_III</t>
  </si>
  <si>
    <t>BZT5_ZR_IV</t>
  </si>
  <si>
    <t>As_ZR_I</t>
  </si>
  <si>
    <t>As_ZR_II</t>
  </si>
  <si>
    <t>As_ZR_III</t>
  </si>
  <si>
    <t>As_ZR_IV</t>
  </si>
  <si>
    <t>Cr_VI_ZR_I</t>
  </si>
  <si>
    <t>Cr_VI_ZR_II</t>
  </si>
  <si>
    <t>Cr_VI_ZR_III</t>
  </si>
  <si>
    <t>Cr_VI_ZR_IV</t>
  </si>
  <si>
    <t>Cr_ZR_I</t>
  </si>
  <si>
    <t>Cr_ZR_II</t>
  </si>
  <si>
    <t>Cr_ZR_III</t>
  </si>
  <si>
    <t>Cr_ZR_IV</t>
  </si>
  <si>
    <t>Cu_ZR_I</t>
  </si>
  <si>
    <t>Cu_ZR_II</t>
  </si>
  <si>
    <t>Cu_ZR_III</t>
  </si>
  <si>
    <t>Cu_ZR_IV</t>
  </si>
  <si>
    <t>Zn_ZR_I</t>
  </si>
  <si>
    <t>Zn_ZR_II</t>
  </si>
  <si>
    <t>Zn_ZR_III</t>
  </si>
  <si>
    <t>Zn_ZR_IV</t>
  </si>
  <si>
    <t>OC_RNC_ZLP</t>
  </si>
  <si>
    <t>OC_RNC_RKD</t>
  </si>
  <si>
    <t>OC_RNC_EUT</t>
  </si>
  <si>
    <t>OC_RNC_SG1</t>
  </si>
  <si>
    <t>ODS_TYP</t>
  </si>
  <si>
    <t>CZY_ODS_45</t>
  </si>
  <si>
    <t>ODS_TERM</t>
  </si>
  <si>
    <t>ODS_CZ_EK</t>
  </si>
  <si>
    <t>ODS_CZ_CH</t>
  </si>
  <si>
    <t>ODS_CZ_MIG</t>
  </si>
  <si>
    <t>ODST_4_5</t>
  </si>
  <si>
    <t>ODST_WSKAZ</t>
  </si>
  <si>
    <t>ODS_4_5_UZ</t>
  </si>
  <si>
    <t>CW20001WB1</t>
  </si>
  <si>
    <t>Półwysep Hel</t>
  </si>
  <si>
    <t>Wisła</t>
  </si>
  <si>
    <t>Dolnej Wisły</t>
  </si>
  <si>
    <t>Gdańsk</t>
  </si>
  <si>
    <t xml:space="preserve">PL01S0203_0718 |PL01S0203_0736 | PL01S0203_0738 </t>
  </si>
  <si>
    <t>M</t>
  </si>
  <si>
    <t>PbM</t>
  </si>
  <si>
    <t>nd</t>
  </si>
  <si>
    <t>umiarkowany</t>
  </si>
  <si>
    <t>poniżej dobrego</t>
  </si>
  <si>
    <t>zły stan wód</t>
  </si>
  <si>
    <t>niski</t>
  </si>
  <si>
    <t>NAT</t>
  </si>
  <si>
    <t>bd</t>
  </si>
  <si>
    <t>Stan bardzo dobry</t>
  </si>
  <si>
    <t>Wskaźnik zmian odporności ekosystemu na presje hydromorfologiczne &lt; 15%</t>
  </si>
  <si>
    <t>benzo(a)piren woda</t>
  </si>
  <si>
    <t>brak</t>
  </si>
  <si>
    <t>plik Presja_Stan_Chem</t>
  </si>
  <si>
    <t>NIE</t>
  </si>
  <si>
    <t>nie</t>
  </si>
  <si>
    <t>CW20001WB2</t>
  </si>
  <si>
    <t>Polskie wody przybrzeżne Basenu Gotlandzkiego</t>
  </si>
  <si>
    <t>PL01S0203_0732 | PL01S0204_3572</t>
  </si>
  <si>
    <t>PbO</t>
  </si>
  <si>
    <t>zły</t>
  </si>
  <si>
    <t>wysoki</t>
  </si>
  <si>
    <t>CW60001WB3</t>
  </si>
  <si>
    <t>Polskie wody przybrzeżne Basenu Bornholmskiego</t>
  </si>
  <si>
    <t>Odra</t>
  </si>
  <si>
    <t>Dolnej Odry i Przymorza Zachodniego</t>
  </si>
  <si>
    <t>Szczecin</t>
  </si>
  <si>
    <t>PL01S0204_3571 | PL02S0104_0451 | PL02S0104_0448</t>
  </si>
  <si>
    <t>słaby</t>
  </si>
  <si>
    <t>Cd, benzo(a)piren woda</t>
  </si>
  <si>
    <t>CW60001WB4</t>
  </si>
  <si>
    <t>Wody przybrzeżne Zatoki Pomorskiej</t>
  </si>
  <si>
    <t>PL02S0103_0444 | PL02S0103_0445 | PL02S0104_0447 |PL02S0104_0448</t>
  </si>
  <si>
    <t>Stan dobry</t>
  </si>
  <si>
    <t>WskWp</t>
  </si>
  <si>
    <t>brak oceny</t>
  </si>
  <si>
    <t>TW20001WB1</t>
  </si>
  <si>
    <t>Zalew Wiślany</t>
  </si>
  <si>
    <t>PL01S0303_0726</t>
  </si>
  <si>
    <t>Zat I A</t>
  </si>
  <si>
    <t>Wskaźnik zmian odporności ekosystemu na presje hydromorfologiczne &lt; 10%</t>
  </si>
  <si>
    <t>4(5) - 1,  4(4) - 3, 4(7)</t>
  </si>
  <si>
    <t>tak</t>
  </si>
  <si>
    <t>TW20002WB4</t>
  </si>
  <si>
    <t>Zalew Pucki</t>
  </si>
  <si>
    <t>PL01S0203_3569</t>
  </si>
  <si>
    <t>Zat II</t>
  </si>
  <si>
    <t>TW20003WB5</t>
  </si>
  <si>
    <t>Zatoka Pucka Zewnętrzna</t>
  </si>
  <si>
    <t>PL01S0203_0718</t>
  </si>
  <si>
    <t>Zat I</t>
  </si>
  <si>
    <t>TW20004WB6</t>
  </si>
  <si>
    <t>Zatoka Gdańska Wewnętrzna</t>
  </si>
  <si>
    <t>PL01S0203_0739 | PL01S0203_3570</t>
  </si>
  <si>
    <t>TW20005WB7</t>
  </si>
  <si>
    <t>Ujście Wisły Przekop</t>
  </si>
  <si>
    <t>PL01S0203_0721</t>
  </si>
  <si>
    <t>PrzU</t>
  </si>
  <si>
    <t>TW60001WB2</t>
  </si>
  <si>
    <t>Zalew Szczeciński</t>
  </si>
  <si>
    <t>PL02S0103_0438</t>
  </si>
  <si>
    <t>Zat I B</t>
  </si>
  <si>
    <t xml:space="preserve">Cd, Hg, </t>
  </si>
  <si>
    <t>TW60001WB3</t>
  </si>
  <si>
    <t>Zalew Kamieński</t>
  </si>
  <si>
    <t>PL02S0103_0443</t>
  </si>
  <si>
    <r>
      <rPr>
        <i/>
        <u/>
        <sz val="9"/>
        <color theme="1"/>
        <rFont val="Calibri"/>
        <family val="2"/>
        <charset val="238"/>
        <scheme val="minor"/>
      </rPr>
      <t>Wartości słownikowe:</t>
    </r>
    <r>
      <rPr>
        <i/>
        <sz val="9"/>
        <color theme="1"/>
        <rFont val="Calibri"/>
        <family val="2"/>
        <charset val="238"/>
        <scheme val="minor"/>
      </rPr>
      <t xml:space="preserve">
1 - presja mająca decydujące źródło w badanej jcwp (udział presji &gt;80%) i nieznaczące lub mało znaczące źródło poza badaną jcwp (≤20%)
2 - presja mająca decydujące źródło poza badaną jcwp (udział presji &gt;80%) i nieznaczące lub mało znaczące źródło w badanej jcwp (≤20%)
3 - presja mająca przeważające źródło w badanej jcwp (udział presji 60-80%) i towarzysząca mająca źródło poza badaną (20-40%)
4 - presja mająca przeważające źródło poza badaną jcwp (udział presji 60-80%)  i towarzysząca mająca źródło w badanej jcwp (20-40%)
5 - presja równoważna ze źródeł w badanej jcwp i poza nią (udział obu źródeł presji 40-60%)</t>
    </r>
  </si>
  <si>
    <t>Wartości słownikowe:
1 - presja mająca decydujące źródło w badanej jcwp (udział presji &gt;80%) i nieznaczące lub mało znaczące źródło poza badaną jcwp (≤20%)
2 - presja mająca decydujące źródło poza badaną jcwp (udział presji &gt;80%) i nieznaczące lub mało znaczące źródło w badanej jcwp (≤20%)
3 - presja mająca przeważające źródło w badanej jcwp (udział presji 60-80%) i towarzysząca mająca źródło poza badaną (20-40%)
4 - presja mająca przeważające źródło poza badaną jcwp (udział presji 60-80%)  i towarzysząca mająca źródło w badanej jcwp (20-40%)
5 - presja równoważna ze źródeł w badanej jcwp i poza nią (udział obu źródeł presji 40-60%)</t>
  </si>
  <si>
    <t>Azot ogólny - źródło presji znaczącej I [presja z / z poza]</t>
  </si>
  <si>
    <t>Azot ogólny suma z jcwp i dopływajacego [kg/rok]</t>
  </si>
  <si>
    <t>Azot ogólny dopływający do zlewni [kg/rok]</t>
  </si>
  <si>
    <t>Azot ogólny w zlewni [kg/rok]</t>
  </si>
  <si>
    <t xml:space="preserve">Azot ogólny dopływający do zlewni w procentach </t>
  </si>
  <si>
    <t>Azot ogólny w zlewni w procentach</t>
  </si>
  <si>
    <t>Fosfor ogólny - źródło presji znaczącej I [presja z / z poza]</t>
  </si>
  <si>
    <t>Fosfor ogólny suma z jcwp i dopływajacego [kg/rok]</t>
  </si>
  <si>
    <t>Fosfor ogólny dopływający do zlewni [kg/rok]</t>
  </si>
  <si>
    <t>Fosfor ogólny w zlewni [kg/rok]</t>
  </si>
  <si>
    <t xml:space="preserve">Fosfor ogólny dopływający do zlewni w procentach </t>
  </si>
  <si>
    <t>Fosfor ogólny w zlewni w procentach</t>
  </si>
  <si>
    <t>OWO - źródło presji znaczącej I [presja z / z poza]</t>
  </si>
  <si>
    <t>OWO suma z jcwp i dopływajacego [kg/rok]</t>
  </si>
  <si>
    <t>OWO dopływający do zlewni [kg/rok]</t>
  </si>
  <si>
    <t>OWO w zlewni [kg/rok]</t>
  </si>
  <si>
    <t xml:space="preserve">OWO dopływający do zlewni w procentach </t>
  </si>
  <si>
    <t>OWO w zlewni w procentach</t>
  </si>
  <si>
    <t>As - źródło presji znaczącej I [presja z / z poza]</t>
  </si>
  <si>
    <t>As suma z jcwp i dopływajacego [kg/rok]</t>
  </si>
  <si>
    <t>As dopływający do zlewni [kg/rok]</t>
  </si>
  <si>
    <t>As w zlewni [kg/rok]</t>
  </si>
  <si>
    <t xml:space="preserve">As dopływający do zlewni w procentach </t>
  </si>
  <si>
    <t>As w zlewni w procentach</t>
  </si>
  <si>
    <t>Cr_IV - źródło presji znaczącej I [presja z / z poza]</t>
  </si>
  <si>
    <t>Cr_IV suma z jcwp i dopływajacego [kg/rok]</t>
  </si>
  <si>
    <t>Cr_IV dopływający do zlewni [kg/rok]</t>
  </si>
  <si>
    <t>Cr_IV w zlewni [kg/rok]</t>
  </si>
  <si>
    <t xml:space="preserve">Cr_IV dopływający do zlewni w procentach </t>
  </si>
  <si>
    <t>Cr_IV w zlewni w procentach</t>
  </si>
  <si>
    <t>Cr - źródło presji znaczącej I [presja z / z poza]</t>
  </si>
  <si>
    <t>Cr suma z jcwp i dopływajacego [kg/rok]</t>
  </si>
  <si>
    <t>Cr dopływający do zlewni [kg/rok]</t>
  </si>
  <si>
    <t>Cr w zlewni [kg/rok]</t>
  </si>
  <si>
    <t xml:space="preserve">Cr dopływający do zlewni w procentach </t>
  </si>
  <si>
    <t>Cr w zlewni w procentach</t>
  </si>
  <si>
    <t>Cu - źródło presji znaczącej I [presja z / z poza]</t>
  </si>
  <si>
    <t>Cu suma z jcwp i dopływajacego [kg/rok]</t>
  </si>
  <si>
    <t>Cu dopływający do zlewni [kg/rok]</t>
  </si>
  <si>
    <t>Cu w zlewni [kg/rok]</t>
  </si>
  <si>
    <t xml:space="preserve">Cu dopływający do zlewni w procentach </t>
  </si>
  <si>
    <t>Cu w zlewni w procentach</t>
  </si>
  <si>
    <t>Zn - źródło presji znaczącej I [presja z / z poza]</t>
  </si>
  <si>
    <t>Zn suma z jcwp i dopływajacego [kg/rok]</t>
  </si>
  <si>
    <t>Zn dopływający do zlewni [kg/rok]</t>
  </si>
  <si>
    <t>Zn w zlewni [kg/rok]</t>
  </si>
  <si>
    <t xml:space="preserve">Zn dopływający do zlewni w procentach </t>
  </si>
  <si>
    <t>Zn w zlewni w procentach</t>
  </si>
  <si>
    <t>Nazwa_jcwp</t>
  </si>
  <si>
    <t>Nog_ZRI</t>
  </si>
  <si>
    <t>azot_og_tot</t>
  </si>
  <si>
    <t>azot_og_do</t>
  </si>
  <si>
    <t>azot_og_zl</t>
  </si>
  <si>
    <t>az_proc_do</t>
  </si>
  <si>
    <t>azot_proc_zl</t>
  </si>
  <si>
    <t>Pog_ZRI</t>
  </si>
  <si>
    <t>fosfor_og_tot</t>
  </si>
  <si>
    <t>fosfor_og_do</t>
  </si>
  <si>
    <t>fosfor_og_zl</t>
  </si>
  <si>
    <t>fo_proc_do</t>
  </si>
  <si>
    <t>fo_proc_zl</t>
  </si>
  <si>
    <t>owo_ZRI</t>
  </si>
  <si>
    <t>owo_tot</t>
  </si>
  <si>
    <t>owo_do</t>
  </si>
  <si>
    <t>owo_zl</t>
  </si>
  <si>
    <t>owo_proc_do</t>
  </si>
  <si>
    <t>owo_proc_zl</t>
  </si>
  <si>
    <t>As_ZRI</t>
  </si>
  <si>
    <t>As_tot</t>
  </si>
  <si>
    <t>As_do</t>
  </si>
  <si>
    <t>As_zl</t>
  </si>
  <si>
    <t>As_proc_do</t>
  </si>
  <si>
    <t>As_proc_zl</t>
  </si>
  <si>
    <t>Cr_IV_ZRI</t>
  </si>
  <si>
    <t>Cr_IV_tot</t>
  </si>
  <si>
    <t>Cr_IV_do</t>
  </si>
  <si>
    <t>Cr_IV_zl</t>
  </si>
  <si>
    <t>Cr_IV_proc_do</t>
  </si>
  <si>
    <t>Cr_IV_proc_zl</t>
  </si>
  <si>
    <t>Cr_ZRI</t>
  </si>
  <si>
    <t>Cr_tot</t>
  </si>
  <si>
    <t>Cr_do</t>
  </si>
  <si>
    <t>Cr_zl</t>
  </si>
  <si>
    <t>Cr_proc_do</t>
  </si>
  <si>
    <t>Cr_proc_zl</t>
  </si>
  <si>
    <t>Cu_ZRI</t>
  </si>
  <si>
    <t>Cu_tot</t>
  </si>
  <si>
    <t>Cu_do</t>
  </si>
  <si>
    <t>Cu_zl</t>
  </si>
  <si>
    <t>Cu_proc_do</t>
  </si>
  <si>
    <t>Cu_proc_zl</t>
  </si>
  <si>
    <t>Zn_ZRI</t>
  </si>
  <si>
    <t>Zn_tot</t>
  </si>
  <si>
    <t>Zn_do</t>
  </si>
  <si>
    <t>Zn_zl</t>
  </si>
  <si>
    <t>Zn_proc_do</t>
  </si>
  <si>
    <t>Zn_proc_zl</t>
  </si>
  <si>
    <t>Wartości słownikowe:
1 - presja decydująca ze źródeł punktowych (udział presji &gt;80%) i nieznacząca lub mało znacząca ze źródeł obszarowych (≤20%)
2 - presja decydująca ze źródeł obszarowych (udział presji &gt;80%)  i nieznacząca lub mało znacząca ze źródeł punktowych (≤20%)
3 - presja przeważająca ze źródeł punktowych (udział presji 60-80%) i towarzysząca ze źródeł obszarowych (20-40%)
4 - presja przeważająca ze źródeł obszarowych (udział presji 60-80%)  i towarzysząca ze źródeł punktowych (20-40%)
5 - presja równoważna ze źródeł punktowych i obszarowych (udział obu źródeł presji 40-60%)</t>
  </si>
  <si>
    <t>Azot ogólny - źródło presji znaczącej I [presja punktowa/presja obszarowa]</t>
  </si>
  <si>
    <t>Azot ogólny ze źródeł obszarowych [kg/rok]</t>
  </si>
  <si>
    <t>Azot ogólny ze źródeł punktowych [kg/rok]</t>
  </si>
  <si>
    <t>Azot ogólny suma [kg/rok]</t>
  </si>
  <si>
    <t>Azot ogólny procent z obszarowych [%]</t>
  </si>
  <si>
    <t>Azot ogólny procent z punktowych [%]</t>
  </si>
  <si>
    <t>Fosfor ogólny - źródło presji znaczącej I [presja punktowa/presja obszarowa]</t>
  </si>
  <si>
    <t>Fosfor ogólny ze źródeł obszarowych [kg/rok]</t>
  </si>
  <si>
    <t>Fosfor ogólny ze źródeł punktowych [kg/rok]</t>
  </si>
  <si>
    <t>Fosfor ogólny suma [kg/rok]</t>
  </si>
  <si>
    <t>Fosfor ogólny procent z obszarowych [%]</t>
  </si>
  <si>
    <t>Fosfor ogólny procent z punktowych [%]</t>
  </si>
  <si>
    <t>OWO - źródło presji znaczącej I [presja punktowa/presja obszarowa]</t>
  </si>
  <si>
    <t>OWO ze źródeł obszarowych  [kg/rok]</t>
  </si>
  <si>
    <t>OWO ze źródeł punktowych [kg/rok]</t>
  </si>
  <si>
    <t>OWO suma [kg/rok]</t>
  </si>
  <si>
    <t>OWO procent z obszarowych [%]</t>
  </si>
  <si>
    <t>OWO procent z punktowych [%]</t>
  </si>
  <si>
    <t>BZT5 - źródło presji znaczącej I [presja punktowa/presja obszarowa]</t>
  </si>
  <si>
    <t>BZT5 ze źródeł obszarowych [kg/rok]</t>
  </si>
  <si>
    <t>BZT5 ze źródeł punktowych [kg/rok]</t>
  </si>
  <si>
    <t>BZT5 suma [kg/rok]</t>
  </si>
  <si>
    <t>BZT5 procent z obszarowych [%]</t>
  </si>
  <si>
    <t>BZT5 procent z punktowych [%]</t>
  </si>
  <si>
    <t>As - źródło presji znaczącej I [presja punktowa/presja obszarowa]</t>
  </si>
  <si>
    <t>As ze źródeł obszarowych [kg/rok]</t>
  </si>
  <si>
    <t>As ze źródeł punktowych [kg/rok]</t>
  </si>
  <si>
    <t>As suma [kg/rok]</t>
  </si>
  <si>
    <t>As procent z obszarowych [%]</t>
  </si>
  <si>
    <t>As procent z punktowych [%]</t>
  </si>
  <si>
    <t>Cr_VI - źródło presji znaczącej I [presja punktowa/presja obszarowa]</t>
  </si>
  <si>
    <t>Cr_VI ze źródeł obszarowych [kg/rok]</t>
  </si>
  <si>
    <t>Cr_VI ze źródeł punktowych [kg/rok]</t>
  </si>
  <si>
    <t>Cr_VI suma [kg/rok]</t>
  </si>
  <si>
    <t>Cr_VI procent z obszarowych [%]</t>
  </si>
  <si>
    <t>Cr_VI procent z punktowych [%]</t>
  </si>
  <si>
    <t>Cr - źródło presji znaczącej I [presja punktowa/presja obszarowa]</t>
  </si>
  <si>
    <t>Cr ze źródeł obszarowych [kg/rok]</t>
  </si>
  <si>
    <t>Cr ze źródeł punktowych [kg/rok]</t>
  </si>
  <si>
    <t>Cr suma [kg/rok]</t>
  </si>
  <si>
    <t>Cr procent z obszarowych [%]</t>
  </si>
  <si>
    <t>Cr procent z punktowych [%]</t>
  </si>
  <si>
    <t>Cu - źródło presji znaczącej I [presja punktowa/presja obszarowa]</t>
  </si>
  <si>
    <t>Cu  ze źródeł obszarowych [kg/rok]</t>
  </si>
  <si>
    <t>Cu ze źródeł punktowych [kg/rok]</t>
  </si>
  <si>
    <t>Cu suma [kg/rok]</t>
  </si>
  <si>
    <t>Cu procent z obszarowych [%]</t>
  </si>
  <si>
    <t>Cu procent z punktowych [%]</t>
  </si>
  <si>
    <t>Zn - źródło presji znaczącej I [presja punktowa/presja obszarowa]</t>
  </si>
  <si>
    <t>Zn ze źródeł obszarowych [kg/rok]</t>
  </si>
  <si>
    <t>Zn ze źródeł punktowych [kg/rok]</t>
  </si>
  <si>
    <t>Zn suma [kg/rok]</t>
  </si>
  <si>
    <t>Zn procent z obszarowych [%]</t>
  </si>
  <si>
    <t>Zn procent z punktowych [%]</t>
  </si>
  <si>
    <t>Nog_ZRII</t>
  </si>
  <si>
    <t>azot_og_ob</t>
  </si>
  <si>
    <t>azot_og_pk</t>
  </si>
  <si>
    <t>azot_og_su</t>
  </si>
  <si>
    <t>az_proc_ob</t>
  </si>
  <si>
    <t>az_proc_pk</t>
  </si>
  <si>
    <t>Pog_ZRII</t>
  </si>
  <si>
    <t>fosf_og_ob</t>
  </si>
  <si>
    <t>fosf_og_pk</t>
  </si>
  <si>
    <t>fosf_og_su</t>
  </si>
  <si>
    <t>fo_proc_ob</t>
  </si>
  <si>
    <t>fo_proc_pk</t>
  </si>
  <si>
    <t>OWO_ZRII</t>
  </si>
  <si>
    <t>OWO_ob</t>
  </si>
  <si>
    <t>OWO_pk</t>
  </si>
  <si>
    <t>OWO_su</t>
  </si>
  <si>
    <t>OWO_pr_ob</t>
  </si>
  <si>
    <t>OWO_pr_pk</t>
  </si>
  <si>
    <t>bzt5_ZRII</t>
  </si>
  <si>
    <t>bzt5_ob</t>
  </si>
  <si>
    <t>bzt5_pk</t>
  </si>
  <si>
    <t>bzt5_su</t>
  </si>
  <si>
    <t>bzt5_pr_ob</t>
  </si>
  <si>
    <t>bzt5_pr_pk</t>
  </si>
  <si>
    <t>As_ZRI-II</t>
  </si>
  <si>
    <t>As_ob</t>
  </si>
  <si>
    <t>As_pk</t>
  </si>
  <si>
    <t>As_su</t>
  </si>
  <si>
    <t>As_proc_ob</t>
  </si>
  <si>
    <t>As_proc_pk</t>
  </si>
  <si>
    <t>Cr_VI_ZRII</t>
  </si>
  <si>
    <t>Cr_VI_ob</t>
  </si>
  <si>
    <t>Cr_VI_pk</t>
  </si>
  <si>
    <t>Cr_VI_su</t>
  </si>
  <si>
    <t>Cr_VI_proc_ob</t>
  </si>
  <si>
    <t>Cr_VI_proc_pk</t>
  </si>
  <si>
    <t>cr_ZRII</t>
  </si>
  <si>
    <t>cr_ob</t>
  </si>
  <si>
    <t>cr_pk</t>
  </si>
  <si>
    <t>cr_su</t>
  </si>
  <si>
    <t>cr_proc_ob</t>
  </si>
  <si>
    <t>cr_proc_pk</t>
  </si>
  <si>
    <t>cu_ZRII</t>
  </si>
  <si>
    <t>cu_ob</t>
  </si>
  <si>
    <t>cu_pk</t>
  </si>
  <si>
    <t>cu_sum</t>
  </si>
  <si>
    <t>cu_proc_ob</t>
  </si>
  <si>
    <t>zn_ZRII</t>
  </si>
  <si>
    <t>zn_ob</t>
  </si>
  <si>
    <t>zn_pk</t>
  </si>
  <si>
    <t>zn_su</t>
  </si>
  <si>
    <t>zn_proc_ob</t>
  </si>
  <si>
    <t>zn_proc_pk</t>
  </si>
  <si>
    <t>Azot ogólny - źródło I - grupy źródeł presji znaczącej</t>
  </si>
  <si>
    <t>Azot_ogólny_suma [kg/rok]</t>
  </si>
  <si>
    <t>Azot_ogólny_ze_ZRZUT_LECZ  [kg/rok]</t>
  </si>
  <si>
    <t>Azot_ogólny_ze_ZRZUT_LECZ _%</t>
  </si>
  <si>
    <t>Azot_ogólny_ze_ZRZUT_ODCH [kg/rok]</t>
  </si>
  <si>
    <t>Azot_ogólny_ze_ZRZUT_ODCH _%</t>
  </si>
  <si>
    <t>Azot_ogólny_ze_ZRZUT_SC_BYT [kg/rok]</t>
  </si>
  <si>
    <t>Azot_ogólny_ze_ZRZUT_SC_BYT_%</t>
  </si>
  <si>
    <t>Azot_ogólny_ze_ZRZUT_SC_KOM [kg/rok]</t>
  </si>
  <si>
    <t>Azot_ogólny_ze_ZRZUT_SC_KOM_%</t>
  </si>
  <si>
    <t>Azot_ogólny_ze_ZRZUT_SC_PRZEM [kg/rok]</t>
  </si>
  <si>
    <t>Azot_ogólny_ze_ZRZUT_SC_PRZEM_%</t>
  </si>
  <si>
    <t>Azot_ogólny_ze_SKL [kg/rok]</t>
  </si>
  <si>
    <t>Azot_ogólny_ze_SKL_%</t>
  </si>
  <si>
    <t>Azot amonowy - źródło I - grupy źródeł presji znaczącej</t>
  </si>
  <si>
    <t>Azot_amonowy_suma [kg/rok]</t>
  </si>
  <si>
    <t>Azot_amonowy_ze_ZRZUT_LECZ  [kg/rok]</t>
  </si>
  <si>
    <t>Azot_amonowy_ze_ZRZUT_LECZ _%</t>
  </si>
  <si>
    <t>Azot_amonowy_ze_ZRZUT_ODCH [kg/rok]</t>
  </si>
  <si>
    <t>Azot_amonowy_ze_ZRZUT_ODCH _%</t>
  </si>
  <si>
    <t>Azot_amonowy_ze_ZRZUT_SC_BYT [kg/rok]</t>
  </si>
  <si>
    <t>Azot_amonowy_ze_ZRZUT_SC_BYT_%</t>
  </si>
  <si>
    <t>Azot_amonowy_ze_ZRZUT_SC_KOM [kg/rok]</t>
  </si>
  <si>
    <t>Azot_amonowy_ze_ZRZUT_SC_KOM_%</t>
  </si>
  <si>
    <t>Azot_amonowy_ze_ZRZUT_SC_PRZEM [kg/rok]</t>
  </si>
  <si>
    <t>Azot_amonowy_ze_ZRZUT_SC_PRZEM_%</t>
  </si>
  <si>
    <t>Azot_amonowy_ze_SKL [kg/rok]</t>
  </si>
  <si>
    <t>Azot_amonowy_ze_SKL_%</t>
  </si>
  <si>
    <t>Azot azotanowy - źródło I - grupy źródeł presji znaczącej</t>
  </si>
  <si>
    <t>Azot_azotanowy_suma [kg/rok]</t>
  </si>
  <si>
    <t>Azot_azotanowy_ze_ZRZUT_LECZ [kg/rok]</t>
  </si>
  <si>
    <t>Azot_azotanowy_ze_ZRZUT_LECZ _%</t>
  </si>
  <si>
    <t>Azot_azotanowy_ze_ZRZUT_ODCH [kg/rok]</t>
  </si>
  <si>
    <t>Azot_azotanowy_ze_ZRZUT_ODCH _%</t>
  </si>
  <si>
    <t>Azot_azotanowy_ze_ZRZUT_SC_BYT [kg/rok]</t>
  </si>
  <si>
    <t>Azot_azotanowy_ze_ZRZUT_SC_BYT_%</t>
  </si>
  <si>
    <t>Azot_azotanowy_ze_ZRZUT_SC_KOM [kg/rok]</t>
  </si>
  <si>
    <t>Azot_azotanowy_ze_ZRZUT_SC_KOM_%</t>
  </si>
  <si>
    <t>Azot_azotanowy_ze_ZRZUT_SC_PRZEM [kg/rok]</t>
  </si>
  <si>
    <t>Azot_azotanowy_ze_ZRZUT_SC_PRZEM_%</t>
  </si>
  <si>
    <t>Azot_azotanowy_ze_SKL [kg/rok]</t>
  </si>
  <si>
    <t>Azot_azotanowy_ze_SKL_%</t>
  </si>
  <si>
    <t>Fosfor ogólny - źródło I - grupy źródeł presji znaczącej</t>
  </si>
  <si>
    <t>Fosfor_ogólny_suma [kg/rok]</t>
  </si>
  <si>
    <t>Fosfor_ogólny_ze_ZRZUT_LECZ [kg/rok]</t>
  </si>
  <si>
    <t>Fosfor_ogólny_ze_ZRZUT_LECZ _%</t>
  </si>
  <si>
    <t>Fosfor_ogólny_ze_ZRZUT_ODCH [kg/rok]</t>
  </si>
  <si>
    <t>Fosfor_ogólny_ze_ZRZUT_ODCH _%</t>
  </si>
  <si>
    <t>Fosfor_ogólny_ze_ZRZUT_SC_BYT [kg/rok]</t>
  </si>
  <si>
    <t>Fosfor_ogólny_ze_ZRZUT_SC_BYT_%</t>
  </si>
  <si>
    <t>Fosfor_ogólny_ze_ZRZUT_SC_KOM [kg/rok]</t>
  </si>
  <si>
    <t>Fosfor_ogólny_ze_ZRZUT_SC_KOM_%</t>
  </si>
  <si>
    <t>Fosfor_ogólny_ze_ZRZUT_SC_PRZEM [kg/rok]</t>
  </si>
  <si>
    <t>Fosfor_ogólny_ze_ZRZUT_SC_PRZEM_%</t>
  </si>
  <si>
    <t>Fosfor_ogólny_ze_SKL [kg/rok]</t>
  </si>
  <si>
    <t>Fosfor_ogólny_ze_SKL_%</t>
  </si>
  <si>
    <t>OWO - źródło I - grupy źródeł presji znaczącej</t>
  </si>
  <si>
    <t>OWO_suma [kg/rok]</t>
  </si>
  <si>
    <t>OWO_ze_ZRZUT_LECZ [kg/rok]</t>
  </si>
  <si>
    <t>OWO_ze_ZRZUT_LECZ _%</t>
  </si>
  <si>
    <t>OWO_ze_ZRZUT_ODCH [kg/rok]</t>
  </si>
  <si>
    <t>OWO_ze_ZRZUT_ODCH _%</t>
  </si>
  <si>
    <t>OWO_ze_ZRZUT_SC_BYT [kg/rok]</t>
  </si>
  <si>
    <t>OWO_ze_ZRZUT_SC_BYT_%</t>
  </si>
  <si>
    <t>OWO_ze_ZRZUT_SC_KOM [kg/rok]</t>
  </si>
  <si>
    <t>OWO_ze_ZRZUT_SC_KOM_%</t>
  </si>
  <si>
    <t>OWO_ze_ZRZUT_SC_PRZEM [kg/rok]</t>
  </si>
  <si>
    <t>OWO_ze_ZRZUT_SC_PRZEM_%</t>
  </si>
  <si>
    <t>OWO_ze_SKL [kg/rok]</t>
  </si>
  <si>
    <t>OWO_ze_SKL_%</t>
  </si>
  <si>
    <t>BZT5 - źródło I - grupy źródeł presji znaczącej</t>
  </si>
  <si>
    <t>bzt5_suma [kg/rok]</t>
  </si>
  <si>
    <t>bzt5_ze_ZRZUT_LECZ [kg/rok]</t>
  </si>
  <si>
    <t>bzt5_ze_ZRZUT_LECZ _%</t>
  </si>
  <si>
    <t>bzt5_ze_ZRZUT_ODCH [kg/rok]</t>
  </si>
  <si>
    <t>bzt5_ze_ZRZUT_ODCH _%</t>
  </si>
  <si>
    <t>bzt5_ze_ZRZUT_SC_BYT [kg/rok]</t>
  </si>
  <si>
    <t>bzt5_ze_ZRZUT_SC_BYT_%</t>
  </si>
  <si>
    <t>bzt5_ze_ZRZUT_SC_KOM [kg/rok]</t>
  </si>
  <si>
    <t>bzt5_ze_ZRZUT_SC_KOM_%</t>
  </si>
  <si>
    <t>bzt5_ze_ZRZUT_SC_PRZEM [kg/rok]</t>
  </si>
  <si>
    <t>bzt5_ze_ZRZUT_SC_PRZEM_%</t>
  </si>
  <si>
    <t>bzt5_ze_SKL [kg/rok]</t>
  </si>
  <si>
    <t>bzt5_ze_SKL_%</t>
  </si>
  <si>
    <t>Arsen - źródło I - grupy źródeł presji znaczącej</t>
  </si>
  <si>
    <t>Arsen_suma</t>
  </si>
  <si>
    <t>Arsen_ze_ZRZUT_LECZ [kg/rok]</t>
  </si>
  <si>
    <t>Arsen_ze_ZRZUT_LECZ _%</t>
  </si>
  <si>
    <t>Arsen_ze_ZRZUT_ODCH [kg/rok]</t>
  </si>
  <si>
    <t>Arsen_ze_ZRZUT_ODCH _%</t>
  </si>
  <si>
    <t>Arsen_ze_ZRZUT_SC_BYT [kg/rok]</t>
  </si>
  <si>
    <t>Arsen_ze_ZRZUT_SC_BYT_%</t>
  </si>
  <si>
    <t>Arsen_ze_ZRZUT_SC_KOM [kg/rok]</t>
  </si>
  <si>
    <t>Arsen_ze_ZRZUT_SC_KOM_%</t>
  </si>
  <si>
    <t>Arsen_ze_ZRZUT_SC_PRZEM [kg/rok]</t>
  </si>
  <si>
    <t>Arsen_ze_ZRZUT_SC_PRZEM_%</t>
  </si>
  <si>
    <t>Arsen_ze_SKL [kg/rok]</t>
  </si>
  <si>
    <t>Arsen_ze_SKL_%</t>
  </si>
  <si>
    <t>Chrom VI - źródło I - grupy źródeł presji znaczącej</t>
  </si>
  <si>
    <t>Chrom VI_suma [kg/rok]</t>
  </si>
  <si>
    <t>Chrom VI_ze_ZRZUT_LECZ [kg/rok]</t>
  </si>
  <si>
    <t>Chrom VI_ze_ZRZUT_LECZ _%</t>
  </si>
  <si>
    <t>Chrom VI_ze_ZRZUT_ODCH [kg/rok]</t>
  </si>
  <si>
    <t>Chrom VI_ze_ZRZUT_ODCH _%</t>
  </si>
  <si>
    <t>Chrom VI_ze_ZRZUT_SC_BYT [kg/rok]</t>
  </si>
  <si>
    <t>Chrom VI_ze_ZRZUT_SC_BYT_%</t>
  </si>
  <si>
    <t>Chrom VI_ze_ZRZUT_SC_KOM [kg/rok]</t>
  </si>
  <si>
    <t>Chrom VI_ze_ZRZUT_SC_KOM_%</t>
  </si>
  <si>
    <t>Chrom VI_ze_ZRZUT_SC_PRZEM [kg/rok]</t>
  </si>
  <si>
    <t>Chrom VI_ze_ZRZUT_SC_PRZEM_%</t>
  </si>
  <si>
    <t>Chrom VI_ze_SKL [kg/rok]</t>
  </si>
  <si>
    <t>Chrom VI_ze_SKL_%</t>
  </si>
  <si>
    <t>Chrom - źródło I - grupy źródeł presji znaczącej</t>
  </si>
  <si>
    <t>Chrom_suma [kg/rok]</t>
  </si>
  <si>
    <t>Chrom_ze_ZRZUT_LECZ [kg/rok]</t>
  </si>
  <si>
    <t>Chrom_ze_ZRZUT_LECZ _%</t>
  </si>
  <si>
    <t>Chrom_ze_ZRZUT_ODCH [kg/rok]</t>
  </si>
  <si>
    <t>Chrom_ze_ZRZUT_ODCH _%</t>
  </si>
  <si>
    <t>Chrom_ze_ZRZUT_SC_BYT [kg/rok]</t>
  </si>
  <si>
    <t>Chrom_ze_ZRZUT_SC_BYT_%</t>
  </si>
  <si>
    <t>Chrom_ze_ZRZUT_SC_KOM [kg/rok]</t>
  </si>
  <si>
    <t>Chrom_ze_ZRZUT_SC_KOM_%</t>
  </si>
  <si>
    <t>Chrom_ze_ZRZUT_SC_PRZEM [kg/rok]</t>
  </si>
  <si>
    <t>Chrom_ze_ZRZUT_SC_PRZEM_%</t>
  </si>
  <si>
    <t>Chrom_ze_SKL [kg/rok]</t>
  </si>
  <si>
    <t>Chrom_ze_SKL_%</t>
  </si>
  <si>
    <t>Miedź - źródło I - grupy źródeł presji znaczącej</t>
  </si>
  <si>
    <t>Miedź_suma [kg/rok]</t>
  </si>
  <si>
    <t>Miedź_ze_ZRZUT_LECZ [kg/rok]</t>
  </si>
  <si>
    <t>Miedź_ze_ZRZUT_LECZ _%</t>
  </si>
  <si>
    <t>Miedź_ze_ZRZUT_ODCH [kg/rok]</t>
  </si>
  <si>
    <t>Miedź_ze_ZRZUT_ODCH _%</t>
  </si>
  <si>
    <t>Miedź_ze_ZRZUT_SC_BYT [kg/rok]</t>
  </si>
  <si>
    <t>Miedź_ze_ZRZUT_SC_BYT_%</t>
  </si>
  <si>
    <t>Miedź_ze_ZRZUT_SC_KOM [kg/rok]</t>
  </si>
  <si>
    <t>Miedź_ze_ZRZUT_SC_KOM_%</t>
  </si>
  <si>
    <t>Miedź_ze_ZRZUT_SC_PRZEM [kg/rok]</t>
  </si>
  <si>
    <t>Miedź_ze_ZRZUT_SC_PRZEM_%</t>
  </si>
  <si>
    <t>Miedź_ze_SKL [kg/rok]</t>
  </si>
  <si>
    <t>Miedź_ze_SKL_%</t>
  </si>
  <si>
    <t>Cynk - źródło I - grupy źródeł presji znaczącej</t>
  </si>
  <si>
    <t>Cynk_suma [kg/rok]</t>
  </si>
  <si>
    <t>Cynk_ze_ZRZUT_LECZ [kg/rok]</t>
  </si>
  <si>
    <t>Cynk_ze_ZRZUT_LECZ _%</t>
  </si>
  <si>
    <t>Cynk_ze_ZRZUT_ODCH [kg/rok]</t>
  </si>
  <si>
    <t>Cynk_ze_ZRZUT_ODCH _%</t>
  </si>
  <si>
    <t>Cynk_ze_ZRZUT_SC_BYT [kg/rok]</t>
  </si>
  <si>
    <t>Cynk_ze_ZRZUT_SC_BYT_%</t>
  </si>
  <si>
    <t>Cynk_ze_ZRZUT_SC_KOM [kg/rok]</t>
  </si>
  <si>
    <t>Cynk_ze_ZRZUT_SC_KOM_%</t>
  </si>
  <si>
    <t>Cynk_ze_ZRZUT_SC_PRZEM [kg/rok]</t>
  </si>
  <si>
    <t>Cynk_ze_ZRZUT_SC_PRZEM_%</t>
  </si>
  <si>
    <t>Cynk_ze_SKL [kg/rok]</t>
  </si>
  <si>
    <t>Cynk_ze_SKL_%</t>
  </si>
  <si>
    <t>azot_og</t>
  </si>
  <si>
    <t>azot_og_lecz</t>
  </si>
  <si>
    <t>azot_og_lecz_p</t>
  </si>
  <si>
    <t>azot_og_odch</t>
  </si>
  <si>
    <t>azot_og_odch_p</t>
  </si>
  <si>
    <t>azot_og_byt</t>
  </si>
  <si>
    <t>azot_og_byt_p</t>
  </si>
  <si>
    <t>azot_og_komu</t>
  </si>
  <si>
    <t>azot_og_komu_p</t>
  </si>
  <si>
    <t>azot_og_przem</t>
  </si>
  <si>
    <t>azot_og_przem_p</t>
  </si>
  <si>
    <t>azot_og_skl</t>
  </si>
  <si>
    <t>azot_og_skl_p</t>
  </si>
  <si>
    <t>Nam_ZRI</t>
  </si>
  <si>
    <t>az_amon</t>
  </si>
  <si>
    <t>az_amon_lecz</t>
  </si>
  <si>
    <t>az_amon_lecz_p</t>
  </si>
  <si>
    <t>az_amon_odch</t>
  </si>
  <si>
    <t>az_amon_odch_p</t>
  </si>
  <si>
    <t>az_amon_byt</t>
  </si>
  <si>
    <t>az_amon_byt_p</t>
  </si>
  <si>
    <t>az_amon_komu</t>
  </si>
  <si>
    <t>az_amon_komu_p</t>
  </si>
  <si>
    <t>az_amon_przem</t>
  </si>
  <si>
    <t>az_amon_przem_p</t>
  </si>
  <si>
    <t>az_amon_skl</t>
  </si>
  <si>
    <t>az_amon_skl_p</t>
  </si>
  <si>
    <t>Naz_ZRI</t>
  </si>
  <si>
    <t>az_azotan</t>
  </si>
  <si>
    <t>az_azotan_lecz</t>
  </si>
  <si>
    <t>az_azotan_lecz_p</t>
  </si>
  <si>
    <t>az_azotan_odch</t>
  </si>
  <si>
    <t>az_azotan_odch_p</t>
  </si>
  <si>
    <t>az_azotan_byt</t>
  </si>
  <si>
    <t>az_azotan_byt_p</t>
  </si>
  <si>
    <t>az_azotan_komu</t>
  </si>
  <si>
    <t>az_azotan_komu_p</t>
  </si>
  <si>
    <t>az_azotan_przem</t>
  </si>
  <si>
    <t>az_azotan_przem_p</t>
  </si>
  <si>
    <t>az_azotan_skl</t>
  </si>
  <si>
    <t>az_azotan_skl_p</t>
  </si>
  <si>
    <t>fosf_og</t>
  </si>
  <si>
    <t>fosf_og_lecz</t>
  </si>
  <si>
    <t>fosf_og_lecz_p</t>
  </si>
  <si>
    <t>fosf_og_odch</t>
  </si>
  <si>
    <t>fosf_og_odch_p</t>
  </si>
  <si>
    <t>fosf_og_byt</t>
  </si>
  <si>
    <t>fosf_og_byt_p</t>
  </si>
  <si>
    <t>fosf_og_komu</t>
  </si>
  <si>
    <t>fosf_og_komu_p</t>
  </si>
  <si>
    <t>fosf_og_przem</t>
  </si>
  <si>
    <t>fosf_og_przem_p</t>
  </si>
  <si>
    <t>fosf_og_skl</t>
  </si>
  <si>
    <t>fosf_og_skl_p</t>
  </si>
  <si>
    <t>OWO_ZRI</t>
  </si>
  <si>
    <t>owo</t>
  </si>
  <si>
    <t>owo_lecz</t>
  </si>
  <si>
    <t>owo_lecz_p</t>
  </si>
  <si>
    <t>owo_odch</t>
  </si>
  <si>
    <t>owo_odch_p</t>
  </si>
  <si>
    <t>owo_byt</t>
  </si>
  <si>
    <t>owo_byt_p</t>
  </si>
  <si>
    <t>owo_komu</t>
  </si>
  <si>
    <t>owo_komu_p</t>
  </si>
  <si>
    <t>owo_przem</t>
  </si>
  <si>
    <t>owo_przem_p</t>
  </si>
  <si>
    <t>owo_skl</t>
  </si>
  <si>
    <t>owo_skl_p</t>
  </si>
  <si>
    <t>BZT5_ZRI</t>
  </si>
  <si>
    <t>bzt5</t>
  </si>
  <si>
    <t>bzt5_lecz</t>
  </si>
  <si>
    <t>bzt5_lecz_p</t>
  </si>
  <si>
    <t>bzt5_odch</t>
  </si>
  <si>
    <t>bzt5_odch_p</t>
  </si>
  <si>
    <t>bzt5_byt</t>
  </si>
  <si>
    <t>bzt5_byt_p</t>
  </si>
  <si>
    <t>bzt5_komu</t>
  </si>
  <si>
    <t>bzt5_komu_p</t>
  </si>
  <si>
    <t>bzt5_przem</t>
  </si>
  <si>
    <t>bzt5_przem_p</t>
  </si>
  <si>
    <t>bzt5_skl</t>
  </si>
  <si>
    <t>bzt5_skl_p</t>
  </si>
  <si>
    <t>as</t>
  </si>
  <si>
    <t>as_lecz</t>
  </si>
  <si>
    <t>as_lecz_p</t>
  </si>
  <si>
    <t>as_odch</t>
  </si>
  <si>
    <t>as_odch_p</t>
  </si>
  <si>
    <t>as_byt</t>
  </si>
  <si>
    <t>as_byt_p</t>
  </si>
  <si>
    <t>as_komu</t>
  </si>
  <si>
    <t>as_komu_p</t>
  </si>
  <si>
    <t>as_przem</t>
  </si>
  <si>
    <t>as_przem_p</t>
  </si>
  <si>
    <t>as_skl</t>
  </si>
  <si>
    <t>as_skl_p</t>
  </si>
  <si>
    <t>Cr_IV</t>
  </si>
  <si>
    <t>Cr_IV_lecz</t>
  </si>
  <si>
    <t>Cr_IV_lecz_p</t>
  </si>
  <si>
    <t>Cr_IV_odch</t>
  </si>
  <si>
    <t>Cr_IV_odch_p</t>
  </si>
  <si>
    <t>Cr_IV_byt</t>
  </si>
  <si>
    <t>Cr_IV_byt_p</t>
  </si>
  <si>
    <t>Cr_IV_komu</t>
  </si>
  <si>
    <t>Cr_IV_komu_p</t>
  </si>
  <si>
    <t>Cr_IV_przem</t>
  </si>
  <si>
    <t>Cr_IV_przem_p</t>
  </si>
  <si>
    <t>Cr_IV_skl</t>
  </si>
  <si>
    <t>Cr_IV_skl_p</t>
  </si>
  <si>
    <t>cr</t>
  </si>
  <si>
    <t>cr_lecz</t>
  </si>
  <si>
    <t>cr_lecz_p</t>
  </si>
  <si>
    <t>cr_odch</t>
  </si>
  <si>
    <t>cr_odch_p</t>
  </si>
  <si>
    <t>cr_byt</t>
  </si>
  <si>
    <t>cr_byt_p</t>
  </si>
  <si>
    <t>cr_komu</t>
  </si>
  <si>
    <t>cr_komu_p</t>
  </si>
  <si>
    <t>cr_przem</t>
  </si>
  <si>
    <t>cr_przem_p</t>
  </si>
  <si>
    <t>cr_skl</t>
  </si>
  <si>
    <t>cr_skl_p</t>
  </si>
  <si>
    <t>cu</t>
  </si>
  <si>
    <t>cu_lecz</t>
  </si>
  <si>
    <t>cu_lecz_p</t>
  </si>
  <si>
    <t>cu_odch</t>
  </si>
  <si>
    <t>cu_odch_p</t>
  </si>
  <si>
    <t>cu_byt</t>
  </si>
  <si>
    <t>cu_byt_p</t>
  </si>
  <si>
    <t>cu_komu</t>
  </si>
  <si>
    <t>cu_komu_p</t>
  </si>
  <si>
    <t>cu_przem</t>
  </si>
  <si>
    <t>cu_przem_p</t>
  </si>
  <si>
    <t>cu_skl</t>
  </si>
  <si>
    <t>cu_skl_p</t>
  </si>
  <si>
    <t>zn</t>
  </si>
  <si>
    <t>zn_lecz</t>
  </si>
  <si>
    <t>zn_lecz_p</t>
  </si>
  <si>
    <t>zn_odch</t>
  </si>
  <si>
    <t>zn_odch_p</t>
  </si>
  <si>
    <t>zn_byt</t>
  </si>
  <si>
    <t>zn_byt_p</t>
  </si>
  <si>
    <t>zn_komu</t>
  </si>
  <si>
    <t>zn_komu_p</t>
  </si>
  <si>
    <t>zn_przem</t>
  </si>
  <si>
    <t>zn_przem_p</t>
  </si>
  <si>
    <t>zn_skl</t>
  </si>
  <si>
    <t>zn_skl_p</t>
  </si>
  <si>
    <t>Azot ogólny - źródło II [jedna z grup presji obszarowych]</t>
  </si>
  <si>
    <t>Azot_ogólny_suma_po_redukcji_nawożenie i depozycja [kg/rok]</t>
  </si>
  <si>
    <t>Azot_ogólny z odpływu miejskiego [kg/rok]</t>
  </si>
  <si>
    <t>Azot_ogólny po redukcji z nawożenia  i depozycji atmosferycznej %</t>
  </si>
  <si>
    <t>Azot_ogólny z odpływu miejskiego %</t>
  </si>
  <si>
    <t>Fosfor ogólny - źródło II [jedna z grup presji obszarowych]</t>
  </si>
  <si>
    <t>Fosfor_ogólny_suma_po_redukcji_nawożenie i depozycja [kg/rok]</t>
  </si>
  <si>
    <t>Fosfor_ogólny z odpływu miejskiego [kg/rok]</t>
  </si>
  <si>
    <t>Fosfor_ogólny_suma_po_redukcji_nawożenie i depozycja %</t>
  </si>
  <si>
    <t>Fosfor_ogólny z odpływu miejskiego %</t>
  </si>
  <si>
    <t>BZT5 - źródło II [jedna z grup presji obszarowych]</t>
  </si>
  <si>
    <t>bzt5 z nawożenia i depozycji [kg/rok]</t>
  </si>
  <si>
    <t>bzt5 z odpływu miejskiego [kg/rok]</t>
  </si>
  <si>
    <t>bzt5 z nawiżenia i depozycji miejskiego %</t>
  </si>
  <si>
    <t>bzt5 z odpływu miejskiego %</t>
  </si>
  <si>
    <t>Cu - źródło II [jedna z grup presji obszarowych]</t>
  </si>
  <si>
    <t>cu_suma [kg/rok]</t>
  </si>
  <si>
    <t>cu z depozycji atmosferycznej po redukcji [kg/rok]</t>
  </si>
  <si>
    <t>cu z odpływu miejskiego [kg/rok]</t>
  </si>
  <si>
    <t>cu z depozycji atmosferycznej po redukcji %</t>
  </si>
  <si>
    <t>cu z odpływu miejskiego %</t>
  </si>
  <si>
    <t>Zn - źródło II [jedna z grup presji obszarowych]</t>
  </si>
  <si>
    <t>zn_suma [kg/rok]</t>
  </si>
  <si>
    <t>zn z depozycji atmosferycznej po redukcji [kg/rok]</t>
  </si>
  <si>
    <t>zn z odpływu miejskiego [kg/rok]</t>
  </si>
  <si>
    <t>zn z depozycji atmosferycznej po redukcji %</t>
  </si>
  <si>
    <t>zn z odpływu miejskiego %</t>
  </si>
  <si>
    <t>Cr - źródło II [jedna z grup presji obszarowych]</t>
  </si>
  <si>
    <t>cr_suma [kg/rok]</t>
  </si>
  <si>
    <t>cr z depozycji atmosferycnej po redukcji [kg/rok]</t>
  </si>
  <si>
    <t>cr z odpływu miejskiego [kg/rok]</t>
  </si>
  <si>
    <t>cr z depozycji atmosferyczej %</t>
  </si>
  <si>
    <t>cr z odpływu miejskiego %</t>
  </si>
  <si>
    <t>kody_jcwp</t>
  </si>
  <si>
    <t>azot_og_NAW_DEP</t>
  </si>
  <si>
    <t>azot_og_ODP</t>
  </si>
  <si>
    <t>azot_og_DEP_%</t>
  </si>
  <si>
    <t>azot_og_ODP_%</t>
  </si>
  <si>
    <t>fosf_og_NAW_DEP</t>
  </si>
  <si>
    <t>fosf_og_ODP</t>
  </si>
  <si>
    <t>fosf_og_DEP_%</t>
  </si>
  <si>
    <t>fosf_og_ODP_%</t>
  </si>
  <si>
    <t>BZT5_ZRII</t>
  </si>
  <si>
    <t>bzt5_NAW_DEP</t>
  </si>
  <si>
    <t>bzt5_ODP</t>
  </si>
  <si>
    <t>bzt5_ODP_%</t>
  </si>
  <si>
    <t>Cu_ZRII</t>
  </si>
  <si>
    <t>cu_DEP</t>
  </si>
  <si>
    <t>cu_ODP</t>
  </si>
  <si>
    <t>cu_DEP_%</t>
  </si>
  <si>
    <t>cu_ODP_%</t>
  </si>
  <si>
    <t>Zn_ZRII</t>
  </si>
  <si>
    <t>zn_DEP</t>
  </si>
  <si>
    <t>zn_ODP</t>
  </si>
  <si>
    <t>zn_DEP_%</t>
  </si>
  <si>
    <t>zn_ODP_%</t>
  </si>
  <si>
    <t>Cr_ZRII</t>
  </si>
  <si>
    <t>cr_DEP</t>
  </si>
  <si>
    <t>cr_ODP</t>
  </si>
  <si>
    <t>cr_DEP_%</t>
  </si>
  <si>
    <t>cr_ODP_%</t>
  </si>
  <si>
    <t>brak danych</t>
  </si>
  <si>
    <t>interesują nas wartości ujemne:
&lt;=-0,5
&lt;=-1
&gt;-1</t>
  </si>
  <si>
    <t>Dane aJCWP/ppk</t>
  </si>
  <si>
    <t>3.2 Warunki tlenowe</t>
  </si>
  <si>
    <t>3.5 Substancje biogenne</t>
  </si>
  <si>
    <t>3.1 Stan fizyczny</t>
  </si>
  <si>
    <t>3.4 Zakwaszenie</t>
  </si>
  <si>
    <t>3.6 Specyficzne syntetyczne i niesyntetyczne substancje zanieczyszczające</t>
  </si>
  <si>
    <t>4.1 Substancje priorytetowe</t>
  </si>
  <si>
    <t>4.2 Inne substancje zanieczyszczające</t>
  </si>
  <si>
    <t>Kod aJCWP nowy</t>
  </si>
  <si>
    <t>Nazwa aJCWP nowa</t>
  </si>
  <si>
    <t>Ty abiotyczny nowy</t>
  </si>
  <si>
    <t>Kod ppk</t>
  </si>
  <si>
    <t>Nazwa ppk</t>
  </si>
  <si>
    <t>Wioś</t>
  </si>
  <si>
    <t>Kod JCWP stary</t>
  </si>
  <si>
    <t>Nazwa jcwp stara</t>
  </si>
  <si>
    <t>Typ abiotyczny jcwp</t>
  </si>
  <si>
    <t>Fitoplankton</t>
  </si>
  <si>
    <t>Makroglony i okrytozalążkowe</t>
  </si>
  <si>
    <t>Makrobezkręgowce bentosowe</t>
  </si>
  <si>
    <t>Ichtiofauna</t>
  </si>
  <si>
    <t>Nasycenie tlenem</t>
  </si>
  <si>
    <t xml:space="preserve">Tlen rozpuszczony </t>
  </si>
  <si>
    <t>Ogólny węgiel organiczny</t>
  </si>
  <si>
    <t>Azot mineralny</t>
  </si>
  <si>
    <t xml:space="preserve">Azot amonowy </t>
  </si>
  <si>
    <t xml:space="preserve">Azot azotanowy </t>
  </si>
  <si>
    <t xml:space="preserve">Azot ogólny </t>
  </si>
  <si>
    <t xml:space="preserve">Fosfor fosforanowy (V) </t>
  </si>
  <si>
    <t xml:space="preserve">Fosfor ogólny </t>
  </si>
  <si>
    <t>Przezroczystość</t>
  </si>
  <si>
    <t>Odczyn pH</t>
  </si>
  <si>
    <t>Barwa</t>
  </si>
  <si>
    <t>Arsen</t>
  </si>
  <si>
    <t>Chrom sześciowartościowy</t>
  </si>
  <si>
    <t>Cynk</t>
  </si>
  <si>
    <t>Miedź</t>
  </si>
  <si>
    <t>Węglowodory ropopochodne – indeks olejowy</t>
  </si>
  <si>
    <t>Alachlor</t>
  </si>
  <si>
    <t>Antracen</t>
  </si>
  <si>
    <t xml:space="preserve">Atrazyna </t>
  </si>
  <si>
    <t xml:space="preserve">Benzen </t>
  </si>
  <si>
    <t>Difenyloetery bromowane</t>
  </si>
  <si>
    <t>Kadm i jego związki</t>
  </si>
  <si>
    <t>C10-13 – chloroalkany</t>
  </si>
  <si>
    <t>Chlorfenwinfos</t>
  </si>
  <si>
    <t xml:space="preserve">Chlorpyrifos </t>
  </si>
  <si>
    <t>1,2-dichloroetan (EDC)</t>
  </si>
  <si>
    <t>Dichlorometan</t>
  </si>
  <si>
    <t>Di (2-etyloheksyl) ftalan (DEHP)</t>
  </si>
  <si>
    <t>Diuron</t>
  </si>
  <si>
    <t>Endosulfan</t>
  </si>
  <si>
    <t>Fluoranten</t>
  </si>
  <si>
    <t>Heksachlorobenzen (HCB)</t>
  </si>
  <si>
    <t>Heksachlorobutadien (HCBD)</t>
  </si>
  <si>
    <t>Heksachlorocykloheksan (HCH)</t>
  </si>
  <si>
    <t>Izoproturon</t>
  </si>
  <si>
    <t>Ołów i jego związki</t>
  </si>
  <si>
    <t>Rtęć i jej związki</t>
  </si>
  <si>
    <t>Naftalen</t>
  </si>
  <si>
    <t>Nikiel i jego związki</t>
  </si>
  <si>
    <t>Nonylofenole</t>
  </si>
  <si>
    <t>Oktylofenole</t>
  </si>
  <si>
    <t>Pentachlorobenzen</t>
  </si>
  <si>
    <t xml:space="preserve">Pentachlorofenol (PCP) </t>
  </si>
  <si>
    <t>Benzo(a)piren</t>
  </si>
  <si>
    <t>Benzo(b)fluoranten</t>
  </si>
  <si>
    <t>Benzo(k)fluoranten</t>
  </si>
  <si>
    <t>Benzo(g,h,i)perylen</t>
  </si>
  <si>
    <t>Benzo(g,h,i)terylen</t>
  </si>
  <si>
    <t>Indeno(1,2,3-cd)piren</t>
  </si>
  <si>
    <t>Symazyna</t>
  </si>
  <si>
    <t>Związki tributylocyny</t>
  </si>
  <si>
    <t>Trichlorobenzeny (TCB)</t>
  </si>
  <si>
    <t>Trichlorometan (chloroform)</t>
  </si>
  <si>
    <t>Trifluralina</t>
  </si>
  <si>
    <t>Dikofol</t>
  </si>
  <si>
    <t>Kwas perfluorooktanosulfonowy (PFOS)</t>
  </si>
  <si>
    <t>Chinoksyfen</t>
  </si>
  <si>
    <t>Dioksyny</t>
  </si>
  <si>
    <t>Aklonifen</t>
  </si>
  <si>
    <t>Bifenoks</t>
  </si>
  <si>
    <t>Cybutryna</t>
  </si>
  <si>
    <t>Cypermetryna</t>
  </si>
  <si>
    <t>Dichlorfos</t>
  </si>
  <si>
    <t>Heksabromocyklododekan</t>
  </si>
  <si>
    <t>Heptachlor</t>
  </si>
  <si>
    <t>Terbutryna</t>
  </si>
  <si>
    <t xml:space="preserve">Tetrachlorometan </t>
  </si>
  <si>
    <r>
      <t>∑</t>
    </r>
    <r>
      <rPr>
        <sz val="7.7"/>
        <color rgb="FF000000"/>
        <rFont val="Calibri"/>
        <family val="2"/>
        <charset val="238"/>
        <scheme val="minor"/>
      </rPr>
      <t>(</t>
    </r>
    <r>
      <rPr>
        <sz val="11"/>
        <color theme="1"/>
        <rFont val="Calibri"/>
        <family val="2"/>
        <charset val="238"/>
        <scheme val="minor"/>
      </rPr>
      <t>Aldryna (C12H8Cl6), Dieldryna (C12H8Cl6O), Endryna (C12H8Cl6O), Izodryna (C12H8Cl6))</t>
    </r>
  </si>
  <si>
    <t>Aldryna (C12H8Cl6)</t>
  </si>
  <si>
    <t>DDT – izomer para-para</t>
  </si>
  <si>
    <t>DDT całkowity</t>
  </si>
  <si>
    <t>Trichloroetylen (TRI)</t>
  </si>
  <si>
    <t>Tetrachloroetylen (PER)</t>
  </si>
  <si>
    <t>1.1.</t>
  </si>
  <si>
    <t>1.4.</t>
  </si>
  <si>
    <t>1.5.</t>
  </si>
  <si>
    <t>1.6.</t>
  </si>
  <si>
    <t>3.2.1.</t>
  </si>
  <si>
    <t>3.2.4.</t>
  </si>
  <si>
    <t>3.5.1.</t>
  </si>
  <si>
    <t>3.5.3.</t>
  </si>
  <si>
    <t>3.5.5.</t>
  </si>
  <si>
    <t>3.5.6.</t>
  </si>
  <si>
    <t>3.5.7.</t>
  </si>
  <si>
    <t>3.6.2.</t>
  </si>
  <si>
    <t>3.6.5.</t>
  </si>
  <si>
    <t>3.6.7.</t>
  </si>
  <si>
    <t>3.6.8.</t>
  </si>
  <si>
    <t>3.6.10.</t>
  </si>
  <si>
    <t>4.1.1.</t>
  </si>
  <si>
    <t>4.1.2.</t>
  </si>
  <si>
    <t>4.1.3.</t>
  </si>
  <si>
    <t>4.1.4.</t>
  </si>
  <si>
    <t>4.1.5.B.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</si>
  <si>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</si>
  <si>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</si>
  <si>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</si>
  <si>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</si>
  <si>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</si>
  <si>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</si>
  <si>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</si>
  <si>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</si>
  <si>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</si>
  <si>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4.1.15.B.</t>
  </si>
  <si>
    <t>4.1.15.</t>
  </si>
  <si>
    <t>4.1.16.B.</t>
  </si>
  <si>
    <t>4.1.16.</t>
  </si>
  <si>
    <t>4.1.17.B.</t>
  </si>
  <si>
    <t>4.1.17.</t>
  </si>
  <si>
    <t>4.1.18.</t>
  </si>
  <si>
    <t>4.1.19.</t>
  </si>
  <si>
    <t>4.1.20.</t>
  </si>
  <si>
    <t>4.1.21.B.</t>
  </si>
  <si>
    <t>4.1.21.</t>
  </si>
  <si>
    <t>4.1.22.</t>
  </si>
  <si>
    <t>4.1.23.</t>
  </si>
  <si>
    <t>4.1.24.</t>
  </si>
  <si>
    <t>4.1.25.</t>
  </si>
  <si>
    <t>4.1.26.</t>
  </si>
  <si>
    <t>4.1.27.</t>
  </si>
  <si>
    <t>4.1.28.a.B.</t>
  </si>
  <si>
    <t>4.1.28.a.</t>
  </si>
  <si>
    <t>4.1.28.b.</t>
  </si>
  <si>
    <t>4.1.28.c.</t>
  </si>
  <si>
    <t>4.1.28.d.</t>
  </si>
  <si>
    <t>4.1.28.e.</t>
  </si>
  <si>
    <t>4.1.29.</t>
  </si>
  <si>
    <t>4.1.30.</t>
  </si>
  <si>
    <t>4.1.31.</t>
  </si>
  <si>
    <t>4.1.32.</t>
  </si>
  <si>
    <t>4.1.33.</t>
  </si>
  <si>
    <t>4.1.34.B.</t>
  </si>
  <si>
    <t>4.1.34.</t>
  </si>
  <si>
    <t>4.1.35.B.</t>
  </si>
  <si>
    <t>4.1.35.</t>
  </si>
  <si>
    <t>4.1.36.</t>
  </si>
  <si>
    <t>4.1.37.B.</t>
  </si>
  <si>
    <t>4.1.37.</t>
  </si>
  <si>
    <t>4.1.38.</t>
  </si>
  <si>
    <t>4.1.39.</t>
  </si>
  <si>
    <t>4.1.40.</t>
  </si>
  <si>
    <t>4.1.41.</t>
  </si>
  <si>
    <t>4.1.42.</t>
  </si>
  <si>
    <t>4.1.43.B</t>
  </si>
  <si>
    <t>4.1.43.</t>
  </si>
  <si>
    <t>4.1.44.B</t>
  </si>
  <si>
    <t>4.1.44.</t>
  </si>
  <si>
    <t>4.1.45.</t>
  </si>
  <si>
    <t>4.2.1.</t>
  </si>
  <si>
    <t>4.2.2., 4.2.3., 4.2.4., 4.2.5</t>
  </si>
  <si>
    <t>4.2.2.</t>
  </si>
  <si>
    <t>4.2.6.a.</t>
  </si>
  <si>
    <t>4.2.6.b.</t>
  </si>
  <si>
    <t>4.2.7.</t>
  </si>
  <si>
    <t>4.2.8.</t>
  </si>
  <si>
    <t>klasa</t>
  </si>
  <si>
    <t>wartość indeksu</t>
  </si>
  <si>
    <t>rok</t>
  </si>
  <si>
    <t>wartość graniczna klasy 2</t>
  </si>
  <si>
    <t>wielkość odchylenia od klasy 2</t>
  </si>
  <si>
    <t>wartość średnia</t>
  </si>
  <si>
    <t>nowa</t>
  </si>
  <si>
    <t>stężenie średnie</t>
  </si>
  <si>
    <t>stężenie maksymalne</t>
  </si>
  <si>
    <t>nowa klasa</t>
  </si>
  <si>
    <t>biota</t>
  </si>
  <si>
    <t>woda</t>
  </si>
  <si>
    <t>Biota</t>
  </si>
  <si>
    <t>Woda</t>
  </si>
  <si>
    <t>Typ_nowy</t>
  </si>
  <si>
    <t>Kod_ppk</t>
  </si>
  <si>
    <t>Nazwa_ppk</t>
  </si>
  <si>
    <t>WIOS</t>
  </si>
  <si>
    <t>Kod_stary</t>
  </si>
  <si>
    <t>Nazwa_JCWP_stara</t>
  </si>
  <si>
    <t>Typ_stary</t>
  </si>
  <si>
    <t>Fitoplanton_rozp_stezenie_sr</t>
  </si>
  <si>
    <t>Fitoplanton_stezenie_rok</t>
  </si>
  <si>
    <t>Makroglony_stezenie_sr</t>
  </si>
  <si>
    <t>Makroglony_stezenie_rok</t>
  </si>
  <si>
    <t>Makrobezkregowce_stezenie_sr</t>
  </si>
  <si>
    <t>Makrobezkregowce_stezenie_rok</t>
  </si>
  <si>
    <t>Ichtiofauna_stezenie_sr</t>
  </si>
  <si>
    <t>Ichtiofauna_stezenie_rok</t>
  </si>
  <si>
    <t>&gt;</t>
  </si>
  <si>
    <t>interesują nas wartości dodatnie:
&lt;=0,5
&lt;=1
&gt;1</t>
  </si>
  <si>
    <t>Tlen_rozp_stezenie_sr</t>
  </si>
  <si>
    <t>Tlen_rozp_stezenie_rok</t>
  </si>
  <si>
    <t>≤</t>
  </si>
  <si>
    <t>OWO_stezenie_sr</t>
  </si>
  <si>
    <t>OWO_rok</t>
  </si>
  <si>
    <t>&lt;</t>
  </si>
  <si>
    <t>interesują nas wartości ujemne z wyjątkiem -888:
&lt;=-0,5
&lt;=-1
&gt;-1</t>
  </si>
  <si>
    <t>Azot_amonowy_stezenie_sr</t>
  </si>
  <si>
    <t>Azot_amonowy_rok</t>
  </si>
  <si>
    <t>Azot_azotanowy_stezenie_sr</t>
  </si>
  <si>
    <t>Azot_azotanowy_rok</t>
  </si>
  <si>
    <t>Azot_ogolny_stezenie_sr</t>
  </si>
  <si>
    <t>Azot_ogolny_rok</t>
  </si>
  <si>
    <t>Fosfor_fosforanowy_stezenie_sr</t>
  </si>
  <si>
    <t>Fosfor_fosforanowy_rok</t>
  </si>
  <si>
    <t>Fosfor_ogolny_stezenie_sr</t>
  </si>
  <si>
    <t>Fosfor_ogolny_rok</t>
  </si>
  <si>
    <t>Przezroczystosc_stezenie_sr</t>
  </si>
  <si>
    <t>Przezroczystosc_rok</t>
  </si>
  <si>
    <t>Odczyn_stezenie_sr</t>
  </si>
  <si>
    <t>Odczyn_rok</t>
  </si>
  <si>
    <t>Barwa_stezenie_sr</t>
  </si>
  <si>
    <t>Barwa_rok</t>
  </si>
  <si>
    <t>Arsen_stezenie_sr</t>
  </si>
  <si>
    <t>≤0,05</t>
  </si>
  <si>
    <t>Arsen_rok</t>
  </si>
  <si>
    <t>Chrom_VI_stezenie_sr</t>
  </si>
  <si>
    <t>≤0,02</t>
  </si>
  <si>
    <t>Chrom_VI_rok</t>
  </si>
  <si>
    <t>Cynk_stezenie_sr</t>
  </si>
  <si>
    <t>≤0,1</t>
  </si>
  <si>
    <t>Cynk_rok</t>
  </si>
  <si>
    <t>Miedz_stezenie_sr</t>
  </si>
  <si>
    <t>≤0,01</t>
  </si>
  <si>
    <t>Miedz_rok</t>
  </si>
  <si>
    <t>Wegl_rop_ind_olej_stezenie_sr</t>
  </si>
  <si>
    <t>≤0,2</t>
  </si>
  <si>
    <t>Wegl_rop_ind_olej_rok</t>
  </si>
  <si>
    <t>Alachlor_stezenie_sr</t>
  </si>
  <si>
    <t>Alachlor_stezenie_sr_klasa</t>
  </si>
  <si>
    <t>%_Alachlor_stezenie_sr</t>
  </si>
  <si>
    <t>Alachlor_stezenie_max</t>
  </si>
  <si>
    <t>Alachlor_stezenie_max_klasa</t>
  </si>
  <si>
    <t>%_Alachlor_stezenie_max</t>
  </si>
  <si>
    <t>Alachlor_stezenie_klasa</t>
  </si>
  <si>
    <t>Alachlor_stezenie_rok</t>
  </si>
  <si>
    <t>Antracen_stezenie_sr</t>
  </si>
  <si>
    <t>Antracen_stezenie_sr_klasa</t>
  </si>
  <si>
    <t>%_Antracen_stezenie_sr</t>
  </si>
  <si>
    <t>Antracen_stezenie_max</t>
  </si>
  <si>
    <t>Antracen_stezenie_max_klasa</t>
  </si>
  <si>
    <t>%_Antracen_stezenie_max</t>
  </si>
  <si>
    <t>Antracen_klasa</t>
  </si>
  <si>
    <t>Antracen_rok</t>
  </si>
  <si>
    <t>Atrazyna_stezenie_sr</t>
  </si>
  <si>
    <t>Atrazyna_stezenie_max</t>
  </si>
  <si>
    <t>Atrazyna_klasa</t>
  </si>
  <si>
    <t>Atrazyna_rok</t>
  </si>
  <si>
    <t xml:space="preserve">Benzen_stezenie_sr </t>
  </si>
  <si>
    <t>Benzen_stezenie_max</t>
  </si>
  <si>
    <t>Benzen_klasa</t>
  </si>
  <si>
    <t>Benzen_rok</t>
  </si>
  <si>
    <t>Difenyl_brom_biota_wynik_pom</t>
  </si>
  <si>
    <t>Difenyl_brom_biota_klasa</t>
  </si>
  <si>
    <t>%_Difenyl_brom_biota</t>
  </si>
  <si>
    <t>Difenyl_brom_biota_rok</t>
  </si>
  <si>
    <t>Difenyl_brom_woda_stezenie_max</t>
  </si>
  <si>
    <t>Difenyl_brom_woda_klasa</t>
  </si>
  <si>
    <t>%_Difenyl_brom_woda</t>
  </si>
  <si>
    <t>Difenyl_brom_woda_rok</t>
  </si>
  <si>
    <t>Kadm_i_jego_zw_stezenie_sr</t>
  </si>
  <si>
    <t>Kadm_i_jego_zw_stezenie_max</t>
  </si>
  <si>
    <t>Kadm_i_jego_zw_klasa</t>
  </si>
  <si>
    <t>Kadm_i_jego_zw_rok</t>
  </si>
  <si>
    <t>Chloroalkany_stezenie_sr</t>
  </si>
  <si>
    <t>Chloroalkany_stezenie_max</t>
  </si>
  <si>
    <t>Chloroalkany_klasa</t>
  </si>
  <si>
    <t>Chloroalkany_rok</t>
  </si>
  <si>
    <t>Chlorfenwinfos_stezenie_sr</t>
  </si>
  <si>
    <t>Chlorfenwinfos_stezenie_max</t>
  </si>
  <si>
    <t>Chlorfenwinfos_klasa</t>
  </si>
  <si>
    <t>Chlorfenwinfos_rok</t>
  </si>
  <si>
    <t>1_2_dichloroetan_stezenie_sr</t>
  </si>
  <si>
    <t>1_2_dichloroetan_klasa</t>
  </si>
  <si>
    <t>1_2_dichloroetan_rok</t>
  </si>
  <si>
    <t>Dichlorometan_stezenie_sr</t>
  </si>
  <si>
    <t>Dichlorometan_klasa</t>
  </si>
  <si>
    <t>Dichlorometan_rok</t>
  </si>
  <si>
    <t>Diftalan_stezenie_sr</t>
  </si>
  <si>
    <t>Diftalan_klasa</t>
  </si>
  <si>
    <t>Diftalan_rok</t>
  </si>
  <si>
    <t>Diuron_stezenie_sr</t>
  </si>
  <si>
    <t>Diuron_stezenie_max</t>
  </si>
  <si>
    <t>Diuron_klasa</t>
  </si>
  <si>
    <t>Diuron_rok</t>
  </si>
  <si>
    <t>Endosulfan_stezenie_sr</t>
  </si>
  <si>
    <t>Endosulfan_stezenie_max</t>
  </si>
  <si>
    <t>Endosulfan_stezenie_klasa</t>
  </si>
  <si>
    <t>Endosulfan_stezenie_rok</t>
  </si>
  <si>
    <t>Fluoranten_biota_wynik_pomiaru</t>
  </si>
  <si>
    <t>Fluoranten_biota_klasa</t>
  </si>
  <si>
    <t>Fluoranten_biota_rok</t>
  </si>
  <si>
    <t>Fluoranten_woda_stezenie_sr</t>
  </si>
  <si>
    <t>Fluoranten_woda_stezenie_max</t>
  </si>
  <si>
    <t>Fluoranten_woda_klasa</t>
  </si>
  <si>
    <t>Fluoranten_woda_rok</t>
  </si>
  <si>
    <t>HCB_biota_wynik_pomiaru</t>
  </si>
  <si>
    <t>HCB_biota_klasa</t>
  </si>
  <si>
    <t>HCB_biota_rok</t>
  </si>
  <si>
    <t>HCB_woda_stezenie_max</t>
  </si>
  <si>
    <t>HCB_woda_klasa</t>
  </si>
  <si>
    <t>HCB_woda_rok</t>
  </si>
  <si>
    <t>HCBD_biota_wynik_pomiaru</t>
  </si>
  <si>
    <t>HCBD_biota_klasa</t>
  </si>
  <si>
    <t>HCBD_biota_rok</t>
  </si>
  <si>
    <t>HCBD_woda_stezenie_max</t>
  </si>
  <si>
    <t>HCBD_woda_klasa</t>
  </si>
  <si>
    <t>HCBD\_woda_rok</t>
  </si>
  <si>
    <t>HCH_stezenie_sr</t>
  </si>
  <si>
    <t>HCH_stezenie_max</t>
  </si>
  <si>
    <t>HCH_klasa</t>
  </si>
  <si>
    <t>HCH_rok</t>
  </si>
  <si>
    <t>Izoproturon_stezenie_sr</t>
  </si>
  <si>
    <t>Izoproturon_stezenie_max</t>
  </si>
  <si>
    <t>Izoproturon_klasa</t>
  </si>
  <si>
    <t>Izoproturon_rok</t>
  </si>
  <si>
    <t>Olow_i_jego_zw_stezenie_sr</t>
  </si>
  <si>
    <t>Olow_i_jego_zw_stezenie_max</t>
  </si>
  <si>
    <t>Olow_i_jego_zw_klasa</t>
  </si>
  <si>
    <t>Olow_i_jego_zw_rok</t>
  </si>
  <si>
    <t>Rtec_i_zw_biota_wynik_pom</t>
  </si>
  <si>
    <t>Rtec_i_zw_biota_klasa</t>
  </si>
  <si>
    <t>Rtec_i_zw_biota_rok</t>
  </si>
  <si>
    <t>Rtec_i_zw_woda_stezenie_max</t>
  </si>
  <si>
    <t>Naftalen_stezenie_sr</t>
  </si>
  <si>
    <t>Naftalen_stezenie_max</t>
  </si>
  <si>
    <t>Naftalen_klasa</t>
  </si>
  <si>
    <t>Naftalen_stezenie_rok</t>
  </si>
  <si>
    <t>Nikiel_i_jego_zw_stezenie_sr</t>
  </si>
  <si>
    <t>Nikiel_i_jego_zw_stezenie_max</t>
  </si>
  <si>
    <t>Nikiel_i_jego_zw_klasa</t>
  </si>
  <si>
    <t>Nikiel_i_jego_zw_rok</t>
  </si>
  <si>
    <t>Nonylofenole_stezenie_sr</t>
  </si>
  <si>
    <t>Nonylofenole_stezenie_max</t>
  </si>
  <si>
    <t>Nonylofenole_klasa</t>
  </si>
  <si>
    <t>Nonylofenole_rok</t>
  </si>
  <si>
    <t>Oktylofenole_stezenie_sr</t>
  </si>
  <si>
    <t>Oktylofenole_klasa</t>
  </si>
  <si>
    <t>Oktylofenole_rok</t>
  </si>
  <si>
    <t>Pentachlorobenzen_stezenie_sr</t>
  </si>
  <si>
    <t>Pentachlorobenzen_klasa</t>
  </si>
  <si>
    <t>Pentachlorobenzen_rok</t>
  </si>
  <si>
    <t>Pentachlorofenol_stezenie_sr</t>
  </si>
  <si>
    <t>Pentachlorofenol_stezenie_max</t>
  </si>
  <si>
    <t>Pentachlorofenol_klasa</t>
  </si>
  <si>
    <t>Pentachlorofenol_rok</t>
  </si>
  <si>
    <t>Benzoapiren_biota_wynik_pom</t>
  </si>
  <si>
    <t>Benzoapiren_biota_klasa</t>
  </si>
  <si>
    <t>Benzoapiren_biota_rok</t>
  </si>
  <si>
    <t>Benzoapiren_woda_stezenie_sr</t>
  </si>
  <si>
    <t>Benzoapiren_woda_stezenie_max</t>
  </si>
  <si>
    <t>Benzoapiren_woda_klasa</t>
  </si>
  <si>
    <t>Benzoapiren_woda_rok</t>
  </si>
  <si>
    <t>Benzobfluoranten_stezenie_max</t>
  </si>
  <si>
    <t>Benzobfluoranten_klasa</t>
  </si>
  <si>
    <t>Benzobfluoranten_rok</t>
  </si>
  <si>
    <t>Benzokfluoranten_stezenie_max</t>
  </si>
  <si>
    <t>Benzokfluoranten_klasa</t>
  </si>
  <si>
    <t>Benzokfluoranten_rok</t>
  </si>
  <si>
    <t>Benzoghiperylen_stezenie_max</t>
  </si>
  <si>
    <t>Benzoghiperylen_klasa</t>
  </si>
  <si>
    <t>Benzoghiperylen_rok</t>
  </si>
  <si>
    <t>Indeno123cdpiren_stezenie_sr</t>
  </si>
  <si>
    <t>Indeno123cdpiren_rok</t>
  </si>
  <si>
    <t>Symazyna_stezenie_sr</t>
  </si>
  <si>
    <t>Symazyna_stezenie_max</t>
  </si>
  <si>
    <t>Symazyna_klasa</t>
  </si>
  <si>
    <t>Symazyna_rok</t>
  </si>
  <si>
    <t>Zw_tributylocyny_stezenie_sr</t>
  </si>
  <si>
    <t>Zw_tributylocyny_stezenie_max</t>
  </si>
  <si>
    <t>Zw_tributylocyny_klasa</t>
  </si>
  <si>
    <t>Zw_tributylocyny_rok</t>
  </si>
  <si>
    <t>Trichlorobenzeny_stezenie_sr</t>
  </si>
  <si>
    <t>Trichlorobenzeny_klasa</t>
  </si>
  <si>
    <t>Trichlorobenzeny_rok</t>
  </si>
  <si>
    <t>Trichlorometan_stezenie_sr</t>
  </si>
  <si>
    <t>Trichlorometan_klasa</t>
  </si>
  <si>
    <t>Trichlorometan_rok</t>
  </si>
  <si>
    <t>Trifluralina_stezenie_sr</t>
  </si>
  <si>
    <t>Trifluralina_klasa</t>
  </si>
  <si>
    <t>Trifluralina_rok</t>
  </si>
  <si>
    <t>Dikofol_biota_wynik_pom</t>
  </si>
  <si>
    <t>Dikofol_biota_klasa</t>
  </si>
  <si>
    <t>Dikofol_biota_rok</t>
  </si>
  <si>
    <t>Dikofol_woda_stezenie_sr</t>
  </si>
  <si>
    <t>Dikofol_woda_klasa</t>
  </si>
  <si>
    <t>Dikofol_woda_rok</t>
  </si>
  <si>
    <t>PFOS_biota_wyniki_pom</t>
  </si>
  <si>
    <t>PFOS_biota_klasa</t>
  </si>
  <si>
    <t>PFOS_biota_rok</t>
  </si>
  <si>
    <t>PFOS_woda_stezenie_sr</t>
  </si>
  <si>
    <t>PFOS_woda_stezenie_max</t>
  </si>
  <si>
    <t>PFOS_woda_klasa</t>
  </si>
  <si>
    <t>PFOS_woda_rok</t>
  </si>
  <si>
    <t>Chinoksyfen_stezenie_sr</t>
  </si>
  <si>
    <t>Chinoksyfen_stezenie_max</t>
  </si>
  <si>
    <t>Chinoksyfen_klasa</t>
  </si>
  <si>
    <t>Chinoksyfen_rok</t>
  </si>
  <si>
    <t>Dioksyny_biota_wynik_pom</t>
  </si>
  <si>
    <t>Dioksyny_biota_klasa</t>
  </si>
  <si>
    <t>Dioksyny_biota_rok</t>
  </si>
  <si>
    <t>Dioksyny_woda_stezenie_sr</t>
  </si>
  <si>
    <t>Dioksyny_woda_rok</t>
  </si>
  <si>
    <t>Aklonifen_stezenie_sr</t>
  </si>
  <si>
    <t>Aklonifen_stezenie_max</t>
  </si>
  <si>
    <t>Aklonifen_klasa</t>
  </si>
  <si>
    <t>Aklonifen_rok</t>
  </si>
  <si>
    <t>Bifenoks_stezenie_sr</t>
  </si>
  <si>
    <t>Bifenoks_stezenie_max</t>
  </si>
  <si>
    <t>Bifenoks_klasa</t>
  </si>
  <si>
    <t>Bifenoks_rok</t>
  </si>
  <si>
    <t>Cybutryna_stezenie_sr</t>
  </si>
  <si>
    <t>Cybutryna_stezenie_max</t>
  </si>
  <si>
    <t>Cybutryna_klasa</t>
  </si>
  <si>
    <t>Cybutryna_rok</t>
  </si>
  <si>
    <t>Cypermetryna_stezenie_sr</t>
  </si>
  <si>
    <t>Cypermetryna_stezenie_max</t>
  </si>
  <si>
    <t>Cypermetryna_klasa</t>
  </si>
  <si>
    <t>Cypermetryna_rok</t>
  </si>
  <si>
    <t>Dichlorfos_stezenie_sr</t>
  </si>
  <si>
    <t>Dichlorfos_stezenie_max</t>
  </si>
  <si>
    <t>Dichlorfos_stezenie_klasa</t>
  </si>
  <si>
    <t>Dichlorfos_stezenie_rok</t>
  </si>
  <si>
    <t>HBCD_biota_wynik_pom</t>
  </si>
  <si>
    <t>HBCD_biota_klasa</t>
  </si>
  <si>
    <t>HBCD_biota_rok</t>
  </si>
  <si>
    <t>HBCD_woda_stezenie_sr</t>
  </si>
  <si>
    <t>HBCD_woda_stezenie_max</t>
  </si>
  <si>
    <t>HBCD_woda_klasa</t>
  </si>
  <si>
    <t>HBCD_woda_rok</t>
  </si>
  <si>
    <t>Heptachlor_biota_wynik_pom</t>
  </si>
  <si>
    <t>Heptachlor_biota_klasa</t>
  </si>
  <si>
    <t>Heptachlor_biota_rok</t>
  </si>
  <si>
    <t>Heptachlor_woda_stezenie_sr</t>
  </si>
  <si>
    <t>Heptachlor_woda_stezenie_max</t>
  </si>
  <si>
    <t>Heptachlor_woda_klasa</t>
  </si>
  <si>
    <t>Heptachlor_woda_rok</t>
  </si>
  <si>
    <t>Terbutryna_stezenie_sr</t>
  </si>
  <si>
    <t>Terbutryna_stezenie_max</t>
  </si>
  <si>
    <t>Terbutryna_klasa</t>
  </si>
  <si>
    <t>Terbutryna_rok</t>
  </si>
  <si>
    <t>Tetrachlorometan_stezenie_sr</t>
  </si>
  <si>
    <t>Tetrachlorometan_klasa</t>
  </si>
  <si>
    <t>Tetrachlorometan_rok</t>
  </si>
  <si>
    <t>Ald_Diel_End_Izod_stezenie_sr</t>
  </si>
  <si>
    <t>Ald_Diel_End_Izod_klasa</t>
  </si>
  <si>
    <t>Ald_Diel_End_Izod_rok</t>
  </si>
  <si>
    <t>DDT_izomer_stezenie_sr</t>
  </si>
  <si>
    <t>DDT_izomer_klasa</t>
  </si>
  <si>
    <t>DDT_izomer_rok</t>
  </si>
  <si>
    <t>DDT_calkowity_stezenie_sr</t>
  </si>
  <si>
    <t>DDT_calkowity_klasa</t>
  </si>
  <si>
    <t>DDT_calkowity_rok</t>
  </si>
  <si>
    <t>Trichloroetylen_stezenie_sr</t>
  </si>
  <si>
    <t>Trichloroetylen_klasa</t>
  </si>
  <si>
    <t>Trichloroetylen_rok</t>
  </si>
  <si>
    <t>Tetrachloroetylen_stezenie_sr</t>
  </si>
  <si>
    <t>Tetrachloroetylen_klasa</t>
  </si>
  <si>
    <t>Tetrachloroetylen_rok</t>
  </si>
  <si>
    <t>TYP_N</t>
  </si>
  <si>
    <t>NAZ_PPK</t>
  </si>
  <si>
    <t>KOD_S</t>
  </si>
  <si>
    <t>NAZ_JCWP_S</t>
  </si>
  <si>
    <t>TYP_ST</t>
  </si>
  <si>
    <t>TL_ROZP_ST</t>
  </si>
  <si>
    <t>TL_ROZP_R</t>
  </si>
  <si>
    <t>OWO_ST</t>
  </si>
  <si>
    <t>OWO_R</t>
  </si>
  <si>
    <t>N_AMON_ST</t>
  </si>
  <si>
    <t>N_AMON_R</t>
  </si>
  <si>
    <t>N_AZOT_ST</t>
  </si>
  <si>
    <t>N_AZOT_R</t>
  </si>
  <si>
    <t>N_OG_ST</t>
  </si>
  <si>
    <t>N_OG_R</t>
  </si>
  <si>
    <t>P_V_ST</t>
  </si>
  <si>
    <t>P_V_R</t>
  </si>
  <si>
    <t>P_OG_ST</t>
  </si>
  <si>
    <t>P_OG_R</t>
  </si>
  <si>
    <t>AS_ST</t>
  </si>
  <si>
    <t>AS_R</t>
  </si>
  <si>
    <t>CR_VI_ST</t>
  </si>
  <si>
    <t>CR_VI_R</t>
  </si>
  <si>
    <t>ZN_ST</t>
  </si>
  <si>
    <t>ZN_R</t>
  </si>
  <si>
    <t>CU_ST</t>
  </si>
  <si>
    <t>CU_R</t>
  </si>
  <si>
    <t>IND_OL_ST</t>
  </si>
  <si>
    <t>IND_OL_R</t>
  </si>
  <si>
    <t>ALACHL_ST</t>
  </si>
  <si>
    <t>ALACHL_MAX</t>
  </si>
  <si>
    <t>ALACHL_KL</t>
  </si>
  <si>
    <t>ALACHL_R</t>
  </si>
  <si>
    <t>ANTRAC_ST</t>
  </si>
  <si>
    <t>ANTRAC_MAX</t>
  </si>
  <si>
    <t>ANTRAC_KL</t>
  </si>
  <si>
    <t>ANTRAC_R</t>
  </si>
  <si>
    <t>ATRAZ_ST</t>
  </si>
  <si>
    <t>ATRAZ_MAX</t>
  </si>
  <si>
    <t>ATRAZ_KL</t>
  </si>
  <si>
    <t>ATRAZ_R</t>
  </si>
  <si>
    <t xml:space="preserve">BENZ_ST </t>
  </si>
  <si>
    <t xml:space="preserve">BENZ_MAX </t>
  </si>
  <si>
    <t>BENZ_KL</t>
  </si>
  <si>
    <t>BENZ_R</t>
  </si>
  <si>
    <t>PBDE_B_WYN</t>
  </si>
  <si>
    <t>PBDE_B_KL</t>
  </si>
  <si>
    <t>PBDE_B_R</t>
  </si>
  <si>
    <t>PBDE_W_MAX</t>
  </si>
  <si>
    <t>PBDE_W_KL</t>
  </si>
  <si>
    <t>PBDE_W_R</t>
  </si>
  <si>
    <t>Cd_ST</t>
  </si>
  <si>
    <t>Cd_MAX</t>
  </si>
  <si>
    <t>Cd_KL</t>
  </si>
  <si>
    <t>Cd_R</t>
  </si>
  <si>
    <t>CLALK_ST</t>
  </si>
  <si>
    <t>CLALK_MAX</t>
  </si>
  <si>
    <t>CLALK_R</t>
  </si>
  <si>
    <t>CLWIN_ST</t>
  </si>
  <si>
    <t>CLWIN_MAX</t>
  </si>
  <si>
    <t>CLWIN_KL</t>
  </si>
  <si>
    <t>CLWIN_R</t>
  </si>
  <si>
    <t>CLPYR_ST</t>
  </si>
  <si>
    <t>CLPYR_MAX</t>
  </si>
  <si>
    <t>CLPYR_KL</t>
  </si>
  <si>
    <t>CLPYR_R</t>
  </si>
  <si>
    <t>EDC_ST</t>
  </si>
  <si>
    <t>EDC_KL</t>
  </si>
  <si>
    <t>EDC_R</t>
  </si>
  <si>
    <t>DICLMET_ST</t>
  </si>
  <si>
    <t>DICLMET_KL</t>
  </si>
  <si>
    <t>DICLMET_R</t>
  </si>
  <si>
    <t>DEHP_ST</t>
  </si>
  <si>
    <t>DEHP_KL</t>
  </si>
  <si>
    <t>DEHP_R</t>
  </si>
  <si>
    <t>DIURON_ST</t>
  </si>
  <si>
    <t>DIURON_MAX</t>
  </si>
  <si>
    <t>DIURON_KL</t>
  </si>
  <si>
    <t>DIURON_R</t>
  </si>
  <si>
    <t>ENDSUL_ST</t>
  </si>
  <si>
    <t>ENDSUL_MAX</t>
  </si>
  <si>
    <t>ENDSUL_KL</t>
  </si>
  <si>
    <t>ENDSUL_R</t>
  </si>
  <si>
    <t>FL_B_WYN</t>
  </si>
  <si>
    <t>FL_B_KL</t>
  </si>
  <si>
    <t>FL_B_R</t>
  </si>
  <si>
    <t>FL_W_ST</t>
  </si>
  <si>
    <t>FL_W_ST_MAX</t>
  </si>
  <si>
    <t>FL_W_KL</t>
  </si>
  <si>
    <t>FL_W_R</t>
  </si>
  <si>
    <t>HCB_B_WYN</t>
  </si>
  <si>
    <t>HCB_B_KL</t>
  </si>
  <si>
    <t>HCB_B_R</t>
  </si>
  <si>
    <t>HCB_W_ST_MAX</t>
  </si>
  <si>
    <t>HCB_W_KL</t>
  </si>
  <si>
    <t>HCB_W_R</t>
  </si>
  <si>
    <t>HCBD_B_WYN</t>
  </si>
  <si>
    <t>HCBD_B_KL</t>
  </si>
  <si>
    <t>HCBD_B_R</t>
  </si>
  <si>
    <t>HCBD_W_ST_MAX</t>
  </si>
  <si>
    <t>HCBD_W_KL</t>
  </si>
  <si>
    <t>HCBD_W_R</t>
  </si>
  <si>
    <t>HCH_ST</t>
  </si>
  <si>
    <t>HCH_MAX</t>
  </si>
  <si>
    <t>HCH_KL</t>
  </si>
  <si>
    <t>HCH_R</t>
  </si>
  <si>
    <t>IZOPRO_ST</t>
  </si>
  <si>
    <t>IZOPRO_MAX</t>
  </si>
  <si>
    <t>IZOPRO_KL</t>
  </si>
  <si>
    <t>IZOPRO_R</t>
  </si>
  <si>
    <t>PB_ST</t>
  </si>
  <si>
    <t>PB_MAX</t>
  </si>
  <si>
    <t>PB_KL</t>
  </si>
  <si>
    <t>PB_R</t>
  </si>
  <si>
    <t>HG_B_WYN</t>
  </si>
  <si>
    <t>HG_B_KL</t>
  </si>
  <si>
    <t>HG_B_R</t>
  </si>
  <si>
    <t>HG_W_STMAX</t>
  </si>
  <si>
    <t>HG_W_KL</t>
  </si>
  <si>
    <t>HG_W_R</t>
  </si>
  <si>
    <t>NAFT_ST</t>
  </si>
  <si>
    <t>NAFT_MAX</t>
  </si>
  <si>
    <t>NAFT_KL</t>
  </si>
  <si>
    <t>NAFT_R</t>
  </si>
  <si>
    <t>NI_ST</t>
  </si>
  <si>
    <t>NI_MAX</t>
  </si>
  <si>
    <t>NI_KL</t>
  </si>
  <si>
    <t>NI_R</t>
  </si>
  <si>
    <t>NF_ST</t>
  </si>
  <si>
    <t>NF_MAX</t>
  </si>
  <si>
    <t>NF_KL</t>
  </si>
  <si>
    <t>NF_R</t>
  </si>
  <si>
    <t>OF_ST</t>
  </si>
  <si>
    <t>OF_KL</t>
  </si>
  <si>
    <t>OF_R</t>
  </si>
  <si>
    <t>PECB_ST</t>
  </si>
  <si>
    <t>PECB_KL</t>
  </si>
  <si>
    <t>PECB_R</t>
  </si>
  <si>
    <t>PCP_ST</t>
  </si>
  <si>
    <t>PCP_MAX</t>
  </si>
  <si>
    <t>PCP_KL</t>
  </si>
  <si>
    <t>PCP_R</t>
  </si>
  <si>
    <t>BaP_B_WYN</t>
  </si>
  <si>
    <t>BaP_B_KL</t>
  </si>
  <si>
    <t>BaP_B_R</t>
  </si>
  <si>
    <t>BaP_W_ST</t>
  </si>
  <si>
    <t>BaP_W_MAX</t>
  </si>
  <si>
    <t>BaP_W_KL</t>
  </si>
  <si>
    <t>BaP_W_R</t>
  </si>
  <si>
    <t>BbF_MAX</t>
  </si>
  <si>
    <t>BbF_KL</t>
  </si>
  <si>
    <t>BbF_R</t>
  </si>
  <si>
    <t>BkF_MAX</t>
  </si>
  <si>
    <t>BkF_KL</t>
  </si>
  <si>
    <t>BkF_R</t>
  </si>
  <si>
    <t>BghiP_MAX</t>
  </si>
  <si>
    <t>BghiP_KL</t>
  </si>
  <si>
    <t>BghiP_R</t>
  </si>
  <si>
    <t>INDP_ST</t>
  </si>
  <si>
    <t>INDENOP_R</t>
  </si>
  <si>
    <t>SYMAZ_ST</t>
  </si>
  <si>
    <t>SYMAZ_MAX</t>
  </si>
  <si>
    <t>SYMAZ_KL</t>
  </si>
  <si>
    <t>SYMAZ_R</t>
  </si>
  <si>
    <t>ZWTRIB_ST</t>
  </si>
  <si>
    <t>ZWTRIB_MAX</t>
  </si>
  <si>
    <t>ZWTRIB_KL</t>
  </si>
  <si>
    <t>ZWTRIB_R</t>
  </si>
  <si>
    <t>TCB_ST</t>
  </si>
  <si>
    <t>TCB_KL</t>
  </si>
  <si>
    <t>TCB_R</t>
  </si>
  <si>
    <t>TRICLM_ST</t>
  </si>
  <si>
    <t>TRICLM_KL</t>
  </si>
  <si>
    <t>TRICLM_R</t>
  </si>
  <si>
    <t>TRIFLUR_ST</t>
  </si>
  <si>
    <t>TRIFLUR_KL</t>
  </si>
  <si>
    <t>TRIFLUR_R</t>
  </si>
  <si>
    <t>DIK_B_WYN</t>
  </si>
  <si>
    <t>DIK_B_KL</t>
  </si>
  <si>
    <t>DIK_B_R</t>
  </si>
  <si>
    <t>DIK_W_ST</t>
  </si>
  <si>
    <t>DIK_W_KL</t>
  </si>
  <si>
    <t>DIK_W_R</t>
  </si>
  <si>
    <t>PFOS_B_WYN</t>
  </si>
  <si>
    <t>PFOS_B_KL</t>
  </si>
  <si>
    <t>PFOS_B_R</t>
  </si>
  <si>
    <t>PFOS_W_ST</t>
  </si>
  <si>
    <t>PFOS_W_MAX</t>
  </si>
  <si>
    <t>PFOS_W_KL</t>
  </si>
  <si>
    <t>PFOS_W_R</t>
  </si>
  <si>
    <t>CHINOK_ST</t>
  </si>
  <si>
    <t>CHINOK_MAX</t>
  </si>
  <si>
    <t>CHINOK_KL</t>
  </si>
  <si>
    <t>CHINOK_R</t>
  </si>
  <si>
    <t>DIOK_B_WYN</t>
  </si>
  <si>
    <t>DIOK_B_KL</t>
  </si>
  <si>
    <t>DIOK_B_R</t>
  </si>
  <si>
    <t>DIOK_W_ST</t>
  </si>
  <si>
    <t>DIOK_W_R</t>
  </si>
  <si>
    <t>AKLONI_ST</t>
  </si>
  <si>
    <t>AKLONI_MAX</t>
  </si>
  <si>
    <t>AKLONI_KL</t>
  </si>
  <si>
    <t>AKLONI_R</t>
  </si>
  <si>
    <t>BIFEN_ST</t>
  </si>
  <si>
    <t>BIFEN_MAX</t>
  </si>
  <si>
    <t>BIFEN_KL</t>
  </si>
  <si>
    <t>BIFEN_R</t>
  </si>
  <si>
    <t>CYBUTR_ST</t>
  </si>
  <si>
    <t>CYBUTR_MAX</t>
  </si>
  <si>
    <t>CYBUTR_KL</t>
  </si>
  <si>
    <t>CYBUTR_R</t>
  </si>
  <si>
    <t>CYPERM_ST</t>
  </si>
  <si>
    <t>CYPERM_MAX</t>
  </si>
  <si>
    <t>CYPERM_KL</t>
  </si>
  <si>
    <t>CYPERM_R</t>
  </si>
  <si>
    <t>DICLF_ST</t>
  </si>
  <si>
    <t>DICLF_MAX</t>
  </si>
  <si>
    <t>DICLF_KL</t>
  </si>
  <si>
    <t>DICLF_R</t>
  </si>
  <si>
    <t>HBCD_B_WYN</t>
  </si>
  <si>
    <t>HBCD_B_KL</t>
  </si>
  <si>
    <t>HBCD_B_R</t>
  </si>
  <si>
    <t>HBCD_W_ST</t>
  </si>
  <si>
    <t>HBCD_W_MAX</t>
  </si>
  <si>
    <t>HBCD_W_KL</t>
  </si>
  <si>
    <t>HBCD_W_R</t>
  </si>
  <si>
    <t>HEPT_B_WYN</t>
  </si>
  <si>
    <t>HEPT_B_KL</t>
  </si>
  <si>
    <t>HEPT_B_R</t>
  </si>
  <si>
    <t>HEPT_W_ST</t>
  </si>
  <si>
    <t>HEPT_W_MAX</t>
  </si>
  <si>
    <t>HEPT_W_KL</t>
  </si>
  <si>
    <t>HEPT_W_R</t>
  </si>
  <si>
    <t>TERBUT_ST</t>
  </si>
  <si>
    <t>TERBUT_MAX</t>
  </si>
  <si>
    <t>TERBUT_KL</t>
  </si>
  <si>
    <t>TERBUT_R</t>
  </si>
  <si>
    <t>TETRCLM_ST</t>
  </si>
  <si>
    <t>TETRCLM_KL</t>
  </si>
  <si>
    <t>TETRCLM_R</t>
  </si>
  <si>
    <t>ADEI_ST</t>
  </si>
  <si>
    <t>ADEI_KL</t>
  </si>
  <si>
    <t>ADEI_R</t>
  </si>
  <si>
    <t>DDT_IZ_ST</t>
  </si>
  <si>
    <t>DDT_IZ_KL</t>
  </si>
  <si>
    <t>DDT_IZ_R</t>
  </si>
  <si>
    <t>DDT_CAL_ST</t>
  </si>
  <si>
    <t>DDT_CAL_KL</t>
  </si>
  <si>
    <t>DDT_CAL_R</t>
  </si>
  <si>
    <t>TRI_ST</t>
  </si>
  <si>
    <t>TRI_KL</t>
  </si>
  <si>
    <t>TRI_R</t>
  </si>
  <si>
    <t>PER_ST</t>
  </si>
  <si>
    <t>PER_KL</t>
  </si>
  <si>
    <t>PER_R</t>
  </si>
  <si>
    <t>80-120</t>
  </si>
  <si>
    <t>≥8,0; ≤8,8</t>
  </si>
  <si>
    <t>Zal I A</t>
  </si>
  <si>
    <t>Zalew Wiślany - stan. 6</t>
  </si>
  <si>
    <t>WIOŚ w Olsztynie. Delegatura w Elblągu</t>
  </si>
  <si>
    <t>PLTWIWB1</t>
  </si>
  <si>
    <t>TWI</t>
  </si>
  <si>
    <t>-</t>
  </si>
  <si>
    <t>&lt;LoQ</t>
  </si>
  <si>
    <t>&lt;0,01</t>
  </si>
  <si>
    <t>&lt;0,009</t>
  </si>
  <si>
    <t>&lt;0,1</t>
  </si>
  <si>
    <t>&lt;0,2</t>
  </si>
  <si>
    <t>&lt;0,05</t>
  </si>
  <si>
    <t>&lt;0,0001</t>
  </si>
  <si>
    <t>&lt;3,0</t>
  </si>
  <si>
    <t>&lt;0,03</t>
  </si>
  <si>
    <t>&lt;0,003</t>
  </si>
  <si>
    <t>&lt;0,00006</t>
  </si>
  <si>
    <t>&lt;10</t>
  </si>
  <si>
    <t>&lt;0,001</t>
  </si>
  <si>
    <t>Zal II</t>
  </si>
  <si>
    <t>Zalew Pucki - T6a</t>
  </si>
  <si>
    <t>WIOŚ w Gdańsku</t>
  </si>
  <si>
    <t>PLTWIIWB2</t>
  </si>
  <si>
    <t>TWII</t>
  </si>
  <si>
    <t>Zatoka Pucka Zewnętrzna -OM1</t>
  </si>
  <si>
    <t>PLTWIIIWB3</t>
  </si>
  <si>
    <t>TWIII</t>
  </si>
  <si>
    <t>Ujście Wisły Przekop -OM3</t>
  </si>
  <si>
    <t>PLTWVWB5</t>
  </si>
  <si>
    <t>TWV</t>
  </si>
  <si>
    <t>Zal I B</t>
  </si>
  <si>
    <t>Zalew Szczeciński - C</t>
  </si>
  <si>
    <t>WIOŚ w Szczecinie</t>
  </si>
  <si>
    <t>PLTWIWB8</t>
  </si>
  <si>
    <t>poniżej granicy oznaczalnośći</t>
  </si>
  <si>
    <t xml:space="preserve">&lt;LoQ </t>
  </si>
  <si>
    <t>Zalew Kamieński - WL</t>
  </si>
  <si>
    <t>PLTWIWB9</t>
  </si>
  <si>
    <t>0 oznacza &lt;LoQ</t>
  </si>
  <si>
    <t>Cele/funkcje zmian hydromorfologicznych odpowiedzialnych za wyznaczenie jako SZCW, SCW (czynniki sprawcze wg WFD Reporting Guidance)</t>
  </si>
  <si>
    <t>Zmiany hydromorfologiczne kwalifikujące do wyznaczenia jako SZCW/SCW,</t>
  </si>
  <si>
    <t>Uzas_wyzn</t>
  </si>
  <si>
    <t>Wartości słownikowe:
1 - klasa 1
2 - klasa 2
3 - klasa 3
4 - klasa 4
5 - klasa 5
-999 - brak danych
-888 - wskaźnik niemonitorowany</t>
  </si>
  <si>
    <t>Ocena presji na elementy biologiczne zależne od trofii - fitoplankton/ makroglony - najniższa ocena z monitoringu</t>
  </si>
  <si>
    <t>Wartości słownikowe:
1 - brak presji/presja nieznacząca, gdy wszystkie wskaźniki w klasie 1 lub 2;
21 - presja znacząca umiarkowana, gdy maks. 4 elementy (aJCWP monitorowane) lub maks. 2 elementy (aJCWP niemonitorowane) w klasie &gt;2 a wielkość przekroczenia ≤50% wartości granicznej;
22 - presja znacząca umiarkowana, gdy max. 2 elementy (aJCWP monitorowane) w klasie &gt;2 a wielkość przekroczenia ≤100% wartości granicznej;
31 - presja znacząca silna, gdy więcej niż 4 elementy (aJCWP monitorowane) w klasie &gt;2 a wielkość przekroczenia ≤ 50% wartości granicznej;
32 - presja znacząca silna, gdy więcej niż 2 elementy (aJCWP monitorowane) w klasie &gt;2 a wielkość przekroczenia ≤100% wartości granicznej;
33 - presja znacząca silna, gdy maks. 4 elementy (aJCWP monitorowane) w klasie &gt;2 a wielkość przekroczenia &gt;100% wartości granicznej;
34 - presja znacząca bardzo silna, gdy więcej niż 4 elementy (aJCWP monitorowane) w klasie &gt;2 a wielkość przekroczenia &gt;100% wartości granicznej.</t>
  </si>
  <si>
    <t>Wartości słownikowe:
1 - wysoki poziom ufności: aJCWP monitorowane, ocenę presji na elementy fizykochemiczne wykonano wykorzystując dane monitoringowe
2 - umiarkowany poziom ufności: aJCWP niemonitorowane, ocenę presji na elementy fizykochemiczne wykonano wykorzystując wytworzone dane o stężeniach dla wsk. fizykochemicznych
3 - niski poziom ufności: brak możliwości oceny ze względu na brak możliwości  wytworzenia danych o stężeniach dla wsk. fizykochemicznych</t>
  </si>
  <si>
    <t>Wartości słownikowe:
1 - wysoka jakość danych, aJCWP monitorowane, ocenę presji na elementy biologiczne wykonano wykorzystując dane monitoringowe wsk. biologicznych
2 - umiarkowana jakość danych, aJCWP monitorowane, ocenę presji na elementy biologiczne wykonano wykorzystując dane monitoringowe wsk. fizykochemicznych lub o ocenę hydromorfologiczną
3 - niska jakość danych, aJCWP niemonitorowane, ocenę presji na elementy biologiczne wykonano wykorzystując wytworzone dane o stężeniach wsk. fizykochemicznych</t>
  </si>
  <si>
    <t>Wartości słownikowe:
8 - presja decydująca z NAW_DEP (udział presji &gt;80%) i nieznacząca lub mało znacząca z ODP_M (≤20%)
9 - presja decydująca z ODP_M (udział presji &gt;80%)  i nieznacząca lub mało znacząca z NAW_DEP (≤20%)
89 - presja przeważająca z NAW_DEP (udział presji 60-80%) i towarzysząca z ODP_M (20-40%)
98 - presja przeważająca z ODP_M (udział presji 60-80%)  i towarzysząca z NAW_DEP (20-40%)
99 - presja równoważna z NAW_DEP i ODP_M (udział obu źródeł presji 40-60%)</t>
  </si>
  <si>
    <t>Odstępstwo od celów środowiskowych z aPGW - typ odstępstwa</t>
  </si>
  <si>
    <t>Odstępstwo czasowe od celu środowiskowego w odniesnienu do migracji organizmów wodnych</t>
  </si>
  <si>
    <t>Udział procentowy ładunków substancji stanowiących wskaźniki oceny stanu wód pochodzących ze źródeł punktowych i obszarowych w całkowitym ładunku w zlewni i wskazanie dominującego źródła presji</t>
  </si>
  <si>
    <t>Blok 16 - Rekomendowane aJCWP do wskazania do odstępstw z art. 4.5. RDW w IIaPGW</t>
  </si>
  <si>
    <t>2_Udz_proc_zlewnia_doplyw</t>
  </si>
  <si>
    <t>3_Udz_proc_pkt_obsz</t>
  </si>
  <si>
    <t>4_Udz_proc_presje_pkt</t>
  </si>
  <si>
    <t>5_Udz_proc_presje_obsz</t>
  </si>
  <si>
    <t>6_Wskazniki i klasy z monit</t>
  </si>
  <si>
    <t>Blok 16 - Rekomendowane aJCWP do wskazania do odstępstwa art. 4.5 RDW w IIaPGW</t>
  </si>
  <si>
    <t>W wyniku korekty eksperckiej aJCWP pozostała rekomendowana do wskazania do odstępstw z art. 4.5 RDW w IIaPGW</t>
  </si>
  <si>
    <t>KM. D.1.</t>
  </si>
  <si>
    <t>w aPGW są odstępstwa 4(5) - 1,  4(4) - 3, 4(7) do roku 2027</t>
  </si>
  <si>
    <t>Uzasadnienie korekty rekomendacji do odstępstw z art. 4.5 RDW</t>
  </si>
  <si>
    <t>Korekta rekomendacji do odstępstw z art. 4.5 RDW
(tak/nie)</t>
  </si>
  <si>
    <t>ODST_4_5_K</t>
  </si>
  <si>
    <t>ODST_K_UZAS</t>
  </si>
  <si>
    <t>W aPGW są odstępstwa 4(4) - 1, 4(4) - 3, 4(7) do roku 2027.
Kilkudziesięcioletnie oddziaływanie antropogeniczne doprowadziło do zakumulowania w osadach JCW przejściowych i przybrzeżnych związków biogennych i substancji zanieczyszczających.
Zanieczyszczenia te są uwalniane z osadów,a dostawy z lądu także są kontynuowane. Okres 6 lat jest niewystarczający, by uzyskać dobry stan ekologiczny.  Modernizacja toru wodnego Świnoujście- Szczecin do głębokości 12,5 m.
Presja znacząca silna (33) na stan chemiczny (substancje dozwolone).
Presja znacząca silna w ocenie presji na elementy bioloigczne zależne od hydromorfologii (makrobezkręgowce) oraz na elementy biologiczne zależne od trofii (fitoplankton/ makroglony).</t>
  </si>
  <si>
    <t>W aPGW są odstępstwa 4(4) - 1, 4(4) – 3.
Uzasadnienie derogacji: Kilkudziesięcioletnie oddziaływanie antropogeniczne doprowadziło do zakumulowania w osadach JCW przejściowych i przybrzeżnych związków biogennych i substancji zanieczyszczających. Zanieczyszczenia te są uwalniane z osadów,a dostawy z lądu także są kontynuowane. Okres 6 lat jest niewystarczający, by uzyskać dobry stan ekologiczny.
Presja znacząca silna (31) na elementy fizykochemiczne, z wysokim poziomem ufności.
Presja znacząca silna w ocenie presji na elementy bioloigczne zależne od hydromorfologii (makrobezkręgowce) oraz na elementy biologiczne zależne od trofii (fitoplankton/ makroglony).</t>
  </si>
  <si>
    <t>zagrożona</t>
  </si>
  <si>
    <t>niezagrożona</t>
  </si>
  <si>
    <t>Blok 4 - Presja hydromorfologiczna
Proces metodyczny przedstawia karta metodyczna - KM B.1.</t>
  </si>
  <si>
    <t>Blok 5 - Ocena presji na elementy hydromorfologiczne
Proces metodyczny przedstawia karta metodyczna - KM B.1.</t>
  </si>
  <si>
    <t>Blok 6 - Klasy parametrów biologicznych
Proces metodyczny przedstawia karta metodyczna - KM B.2.</t>
  </si>
  <si>
    <t>Blok 7 - Ocena presji na elementy biologiczne
Proces metodyczny przedstawia karta metodyczna - KM B.2.</t>
  </si>
  <si>
    <t>Blok 8 - Klasy parametrów fizykochemicznych
Proces metodyczny przedstawia karta metodyczna - KM B.3.</t>
  </si>
  <si>
    <t>Blok 9 - Ocena presji na elementy fizykochemiczne
Proces metodyczny przedstawia karta metodyczna - KM B.3.</t>
  </si>
  <si>
    <t>Blok 10 - Ocena presji na stan chemiczny
Proces metodyczny przedstawia karta metodyczna - KM B.4.</t>
  </si>
  <si>
    <t>Blok 12 - Ocena ryzyka nieosiągnięcia celów środowiskowych dla aJCWP
Proces metodyczny przedstawia karta metodyczna - KM C.1.</t>
  </si>
  <si>
    <t>Blok 14- Ocena ryzyka nieosiągnięcia celów środowiskowych dla obszarów chronionych
Proces metodyczny przedstawia karta metodyczna - KM C.2.</t>
  </si>
  <si>
    <t>Wartości słownikowe:
brak oceny - w aPGW nie została dokonana ocena;
NIE - niespełnienie celów - ocena z aPGW;
nie dotyczy - element nie stanowił przedmiotu oceny w aPGW</t>
  </si>
  <si>
    <t xml:space="preserve">Wartości słownikowe:
zagrożona - aJCWP zagrożona nieosiągnięciem celu
niezagrożona - aJCWP niezagrożona nieosiągnięciem celu
nie dotyczy - w aJCWP nie występuje dany typ obszaru chronionego
Szczegółowe wyniki oceny ryzyka nieosiągnięcia celów środowiskowych dla obszarów przeznaczonych do poboru wody na potrzeby zaopatrzenia ludności w wodę przeznaczoną do spożycia przez ludzi przedstawione są w odrębnym pliku: "ZL_ocena_ryzyka_wydanie1"
</t>
  </si>
  <si>
    <t xml:space="preserve">Wartości słownikowe:
zagrożona - aJCWP zagrożona nieosiągnięciem celu
niezagrożona - aJCWP niezagrożona nieosiągnięciem celu
nie dotyczy - w aJCWP nie występuje dany typ obszaru chronionego
Szczegółowe wyniki oceny ryzyka nieosiągnięcia celów środowiskowych dla obszarów przeznaczonych do celów rekreacyjnych przedstawione są w odrębnym pliku: "RK_ocena_ryzyka_wydanie1"
</t>
  </si>
  <si>
    <t>Wartości słownikowe:
zagrożona - aJCWP zagrożona nieosiągnięciem celu
niezagrożona - aJCWP niezagrożona nieosiągnięciem celu
nie dotyczy - w aJCWP nie występuje dany typ obszaru chronionego
Szczegółowe wyniki oceny ryzyka nieosiągnięcia celów środowiskowych dla obszarów wrażliwych na eutrofizację wywołaną zanieczyszczeniami ze źródeł komunalnych przedstawione są w odrębnym pliku: "EUT_ocena_ryzyka_wydanie1"</t>
  </si>
  <si>
    <t xml:space="preserve">Wartości słownikowe:
zagrożona - aJCWP zagrożona nieosiągnięciem celu
niezagrożona - aJCWP niezagrożona nieosiągnięciem celu
nie dotyczy - w aJCWP nie występuje dany typ obszaru chronionego
Szczegółowe wyniki oceny ryzyka nieosiągnięcia celów środowiskowych dla obszarów przeznaczonych do ochrony siedlisk lub gatunków przedstawione są w odrębnym pliku: SiG_ocena_ryzyka_wydanie01" i "SiG_ocena_ryzyka_N2000_wydanie01"
</t>
  </si>
  <si>
    <t>BZT5- źródło presji znaczącej I [presja z aJCWP/ z poza aJCWP]</t>
  </si>
  <si>
    <t>BZT5 -  źródło presji znaczącej II - [presje punktowe/presje obszarowe]</t>
  </si>
  <si>
    <t>BZT5 -  źródło presji znaczącej III - [jedna z grup presji punktowych]</t>
  </si>
  <si>
    <t>BZT5 -  źródło presji znaczącej IV [jedna z grup presji obszarowych]</t>
  </si>
  <si>
    <t xml:space="preserve">przezrocz., azot og., fosfor og., </t>
  </si>
  <si>
    <t>ZAGROŻONA</t>
  </si>
  <si>
    <t xml:space="preserve">przezrocz., azot min, azot og., fosfor og., </t>
  </si>
  <si>
    <t xml:space="preserve">przezrocz., azot min, azot og., azot az., fosfor og., fosfor fosf., </t>
  </si>
  <si>
    <t xml:space="preserve">OWO, przezrocz., azot og., </t>
  </si>
  <si>
    <t xml:space="preserve">azot min, azot og., azot az., fosfor og., </t>
  </si>
  <si>
    <t xml:space="preserve">przezrocz., azot og., azot az., fosfor og., Zn, </t>
  </si>
  <si>
    <t xml:space="preserve">przezrocz., azot og., azot az., fosfor og., </t>
  </si>
  <si>
    <t xml:space="preserve">przezrocz., azot min, azot og., azot az., fosfor og., </t>
  </si>
  <si>
    <t xml:space="preserve">OWO, fosfor og., </t>
  </si>
  <si>
    <t xml:space="preserve">OWO, azot og., azot am., azot az., fosfor og., </t>
  </si>
  <si>
    <t>Wartości słownikowe:
bd - brak danych 
w dokumencie źródłowym Ustalenie celów środowiskowych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</si>
</sst>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,_z_ł_-;\-* #,##0.00,_z_ł_-;_-* \-??\ _z_ł_-;_-@_-"/>
    <numFmt numFmtId="165" formatCode="0.0"/>
    <numFmt numFmtId="166" formatCode="0.0%"/>
  </numFmts>
  <fonts count="6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u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3F3F7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7.7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10"/>
      <color rgb="FF000000"/>
      <name val="Calibri"/>
      <family val="2"/>
      <charset val="238"/>
      <scheme val="minor"/>
    </font>
    <font>
      <i/>
      <sz val="9"/>
      <color theme="1" tint="0.499984740745262"/>
      <name val="Calibri"/>
      <family val="2"/>
      <charset val="238"/>
      <scheme val="minor"/>
    </font>
    <font>
      <b/>
      <sz val="9"/>
      <color rgb="FF000099"/>
      <name val="Calibri"/>
      <family val="2"/>
      <charset val="238"/>
      <scheme val="minor"/>
    </font>
    <font>
      <sz val="9"/>
      <color rgb="FF00009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8"/>
      <color rgb="FF00009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0"/>
      <name val="Calibri"/>
      <family val="2"/>
      <charset val="238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2F2F2"/>
        <bgColor rgb="FFEBF1DE"/>
      </patternFill>
    </fill>
    <fill>
      <patternFill patternType="solid">
        <fgColor theme="9" tint="0.79998168889431442"/>
        <bgColor rgb="FFEBF1DE"/>
      </patternFill>
    </fill>
    <fill>
      <patternFill patternType="solid">
        <fgColor theme="9" tint="0.59999389629810485"/>
        <bgColor rgb="FFEBF1DE"/>
      </patternFill>
    </fill>
    <fill>
      <patternFill patternType="solid">
        <fgColor rgb="FFFFFF00"/>
        <bgColor rgb="FFEBF1DE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rgb="FFDBEEF4"/>
      </patternFill>
    </fill>
    <fill>
      <patternFill patternType="solid">
        <fgColor rgb="FFFFFFCC"/>
        <bgColor rgb="FFDBEEF4"/>
      </patternFill>
    </fill>
    <fill>
      <patternFill patternType="solid">
        <fgColor rgb="FFFFFFCC"/>
        <bgColor rgb="FFEBF1DE"/>
      </patternFill>
    </fill>
    <fill>
      <patternFill patternType="solid">
        <fgColor theme="8" tint="0.59999389629810485"/>
        <bgColor rgb="FFDBEEF4"/>
      </patternFill>
    </fill>
    <fill>
      <patternFill patternType="solid">
        <fgColor theme="8" tint="0.79998168889431442"/>
        <bgColor rgb="FFEBF1DE"/>
      </patternFill>
    </fill>
    <fill>
      <patternFill patternType="solid">
        <fgColor theme="8" tint="0.59999389629810485"/>
        <bgColor rgb="FFEBF1DE"/>
      </patternFill>
    </fill>
    <fill>
      <patternFill patternType="solid">
        <fgColor theme="8" tint="0.79998168889431442"/>
        <bgColor rgb="FFDBEEF4"/>
      </patternFill>
    </fill>
    <fill>
      <patternFill patternType="solid">
        <fgColor theme="7" tint="0.59999389629810485"/>
        <bgColor rgb="FFEBF1DE"/>
      </patternFill>
    </fill>
    <fill>
      <patternFill patternType="solid">
        <fgColor theme="7" tint="0.79998168889431442"/>
        <bgColor rgb="FFDBEEF4"/>
      </patternFill>
    </fill>
    <fill>
      <patternFill patternType="solid">
        <fgColor rgb="FFCCECFF"/>
        <bgColor rgb="FFDBEEF4"/>
      </patternFill>
    </fill>
    <fill>
      <patternFill patternType="solid">
        <fgColor theme="6" tint="0.79998168889431442"/>
        <bgColor rgb="FFEBF1DE"/>
      </patternFill>
    </fill>
    <fill>
      <patternFill patternType="solid">
        <fgColor theme="6" tint="0.79998168889431442"/>
        <bgColor rgb="FFDBEEF4"/>
      </patternFill>
    </fill>
    <fill>
      <patternFill patternType="solid">
        <fgColor theme="7" tint="0.79998168889431442"/>
        <bgColor rgb="FFEBF1DE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rgb="FFCC99FF"/>
        <bgColor rgb="FF000000"/>
      </patternFill>
    </fill>
    <fill>
      <patternFill patternType="solid">
        <fgColor theme="9" tint="0.79998168889431442"/>
        <bgColor rgb="FFDBEEF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99FF99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6699"/>
        <bgColor indexed="8"/>
      </patternFill>
    </fill>
    <fill>
      <patternFill patternType="solid">
        <fgColor theme="1" tint="0.49998474074526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tted">
        <color indexed="64"/>
      </right>
      <top style="thin">
        <color indexed="64"/>
      </top>
      <bottom/>
      <diagonal/>
    </border>
    <border>
      <left style="thick">
        <color auto="1"/>
      </left>
      <right style="dashed">
        <color auto="1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thin">
        <color indexed="64"/>
      </top>
      <bottom/>
      <diagonal/>
    </border>
    <border>
      <left style="dashed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ashed">
        <color auto="1"/>
      </right>
      <top style="thin">
        <color indexed="64"/>
      </top>
      <bottom/>
      <diagonal/>
    </border>
    <border>
      <left style="dashed">
        <color auto="1"/>
      </left>
      <right style="thick">
        <color auto="1"/>
      </right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auto="1"/>
      </right>
      <top style="thin">
        <color indexed="64"/>
      </top>
      <bottom/>
      <diagonal/>
    </border>
  </borders>
  <cellStyleXfs count="139">
    <xf numFmtId="0" fontId="0" fillId="0" borderId="0"/>
    <xf numFmtId="0" fontId="6" fillId="0" borderId="0" applyNumberFormat="0" applyFill="0" applyBorder="0" applyAlignment="0" applyProtection="0"/>
    <xf numFmtId="0" fontId="4" fillId="0" borderId="0"/>
    <xf numFmtId="0" fontId="7" fillId="0" borderId="0"/>
    <xf numFmtId="0" fontId="8" fillId="0" borderId="0" applyNumberFormat="0" applyFill="0" applyBorder="0" applyAlignment="0" applyProtection="0"/>
    <xf numFmtId="0" fontId="1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9" fillId="0" borderId="0"/>
    <xf numFmtId="0" fontId="10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10" applyNumberFormat="0" applyAlignment="0" applyProtection="0"/>
    <xf numFmtId="0" fontId="20" fillId="16" borderId="11" applyNumberFormat="0" applyAlignment="0" applyProtection="0"/>
    <xf numFmtId="0" fontId="21" fillId="16" borderId="10" applyNumberFormat="0" applyAlignment="0" applyProtection="0"/>
    <xf numFmtId="0" fontId="22" fillId="0" borderId="12" applyNumberFormat="0" applyFill="0" applyAlignment="0" applyProtection="0"/>
    <xf numFmtId="0" fontId="23" fillId="17" borderId="13" applyNumberFormat="0" applyAlignment="0" applyProtection="0"/>
    <xf numFmtId="0" fontId="24" fillId="0" borderId="0" applyNumberFormat="0" applyFill="0" applyBorder="0" applyAlignment="0" applyProtection="0"/>
    <xf numFmtId="0" fontId="1" fillId="18" borderId="14" applyNumberFormat="0" applyFont="0" applyAlignment="0" applyProtection="0"/>
    <xf numFmtId="0" fontId="3" fillId="0" borderId="15" applyNumberFormat="0" applyFill="0" applyAlignment="0" applyProtection="0"/>
    <xf numFmtId="0" fontId="2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5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31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64">
    <xf numFmtId="0" fontId="0" fillId="0" borderId="0" xfId="0"/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0" fontId="29" fillId="3" borderId="1" xfId="0" applyFont="1" applyFill="1" applyBorder="1" applyAlignment="1">
      <alignment horizontal="center" vertical="center" wrapText="1"/>
    </xf>
    <xf numFmtId="0" fontId="19" fillId="15" borderId="10" xfId="43"/>
    <xf numFmtId="0" fontId="0" fillId="0" borderId="0" xfId="0" applyAlignment="1">
      <alignment wrapText="1"/>
    </xf>
    <xf numFmtId="0" fontId="29" fillId="6" borderId="1" xfId="3" applyFont="1" applyFill="1" applyBorder="1" applyAlignment="1">
      <alignment horizontal="center" vertical="top" wrapText="1"/>
    </xf>
    <xf numFmtId="0" fontId="29" fillId="3" borderId="1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top"/>
    </xf>
    <xf numFmtId="0" fontId="29" fillId="48" borderId="1" xfId="0" applyFont="1" applyFill="1" applyBorder="1" applyAlignment="1">
      <alignment horizontal="center" vertical="center" wrapText="1"/>
    </xf>
    <xf numFmtId="0" fontId="29" fillId="44" borderId="1" xfId="0" applyFont="1" applyFill="1" applyBorder="1" applyAlignment="1">
      <alignment horizontal="left" vertical="top" wrapText="1"/>
    </xf>
    <xf numFmtId="0" fontId="36" fillId="0" borderId="17" xfId="0" applyFont="1" applyBorder="1" applyAlignment="1">
      <alignment wrapText="1"/>
    </xf>
    <xf numFmtId="0" fontId="36" fillId="0" borderId="17" xfId="0" applyFont="1" applyBorder="1"/>
    <xf numFmtId="0" fontId="26" fillId="0" borderId="0" xfId="0" applyFont="1" applyAlignment="1">
      <alignment vertical="top" wrapText="1"/>
    </xf>
    <xf numFmtId="0" fontId="37" fillId="15" borderId="10" xfId="43" applyFont="1" applyAlignment="1">
      <alignment horizontal="center" vertical="center" wrapText="1"/>
    </xf>
    <xf numFmtId="0" fontId="37" fillId="15" borderId="10" xfId="43" applyFont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7" xfId="0" applyBorder="1"/>
    <xf numFmtId="0" fontId="39" fillId="0" borderId="0" xfId="0" applyFont="1" applyAlignment="1">
      <alignment vertical="top" wrapText="1"/>
    </xf>
    <xf numFmtId="9" fontId="0" fillId="0" borderId="0" xfId="102" applyFont="1"/>
    <xf numFmtId="0" fontId="19" fillId="15" borderId="10" xfId="43" applyAlignment="1">
      <alignment horizontal="center" vertical="center" wrapText="1"/>
    </xf>
    <xf numFmtId="0" fontId="19" fillId="15" borderId="10" xfId="43" applyAlignment="1">
      <alignment horizontal="center"/>
    </xf>
    <xf numFmtId="0" fontId="0" fillId="0" borderId="0" xfId="0" applyFill="1"/>
    <xf numFmtId="0" fontId="16" fillId="0" borderId="0" xfId="40" applyFill="1"/>
    <xf numFmtId="0" fontId="20" fillId="16" borderId="11" xfId="44" applyAlignment="1">
      <alignment horizontal="center" vertical="center" wrapText="1"/>
    </xf>
    <xf numFmtId="0" fontId="20" fillId="16" borderId="11" xfId="44" applyAlignment="1">
      <alignment horizontal="center" vertical="top"/>
    </xf>
    <xf numFmtId="0" fontId="20" fillId="16" borderId="11" xfId="44" applyAlignment="1">
      <alignment horizontal="center" vertical="center"/>
    </xf>
    <xf numFmtId="0" fontId="29" fillId="11" borderId="1" xfId="3" applyFont="1" applyFill="1" applyBorder="1" applyAlignment="1">
      <alignment horizontal="center" vertical="top" wrapText="1"/>
    </xf>
    <xf numFmtId="0" fontId="29" fillId="11" borderId="1" xfId="3" applyFont="1" applyFill="1" applyBorder="1" applyAlignment="1">
      <alignment horizontal="center" vertical="center"/>
    </xf>
    <xf numFmtId="0" fontId="29" fillId="45" borderId="1" xfId="3" applyFont="1" applyFill="1" applyBorder="1" applyAlignment="1">
      <alignment horizontal="center" vertical="top" wrapText="1"/>
    </xf>
    <xf numFmtId="0" fontId="29" fillId="46" borderId="1" xfId="42" applyFont="1" applyFill="1" applyBorder="1" applyAlignment="1">
      <alignment horizontal="center" vertical="top" wrapText="1"/>
    </xf>
    <xf numFmtId="0" fontId="29" fillId="46" borderId="1" xfId="40" applyFont="1" applyFill="1" applyBorder="1" applyAlignment="1">
      <alignment horizontal="center" vertical="top" wrapText="1"/>
    </xf>
    <xf numFmtId="0" fontId="29" fillId="54" borderId="1" xfId="42" applyFont="1" applyFill="1" applyBorder="1" applyAlignment="1">
      <alignment horizontal="center" vertical="top" wrapText="1"/>
    </xf>
    <xf numFmtId="0" fontId="29" fillId="54" borderId="1" xfId="40" applyFont="1" applyFill="1" applyBorder="1" applyAlignment="1">
      <alignment horizontal="center" vertical="top" wrapText="1"/>
    </xf>
    <xf numFmtId="0" fontId="29" fillId="10" borderId="1" xfId="42" applyFont="1" applyFill="1" applyBorder="1" applyAlignment="1">
      <alignment horizontal="center" vertical="top" wrapText="1"/>
    </xf>
    <xf numFmtId="0" fontId="29" fillId="10" borderId="1" xfId="43" applyFont="1" applyFill="1" applyBorder="1" applyAlignment="1">
      <alignment horizontal="center" vertical="top" wrapText="1"/>
    </xf>
    <xf numFmtId="0" fontId="29" fillId="10" borderId="1" xfId="40" applyFont="1" applyFill="1" applyBorder="1" applyAlignment="1">
      <alignment horizontal="center" vertical="top" wrapText="1"/>
    </xf>
    <xf numFmtId="0" fontId="29" fillId="5" borderId="1" xfId="42" applyFont="1" applyFill="1" applyBorder="1" applyAlignment="1">
      <alignment horizontal="center" vertical="top" wrapText="1"/>
    </xf>
    <xf numFmtId="0" fontId="29" fillId="5" borderId="1" xfId="40" applyFont="1" applyFill="1" applyBorder="1" applyAlignment="1">
      <alignment horizontal="center" vertical="top" wrapText="1"/>
    </xf>
    <xf numFmtId="0" fontId="29" fillId="44" borderId="1" xfId="0" applyFont="1" applyFill="1" applyBorder="1" applyAlignment="1">
      <alignment horizontal="center" vertical="center"/>
    </xf>
    <xf numFmtId="0" fontId="18" fillId="0" borderId="0" xfId="42" applyFill="1"/>
    <xf numFmtId="0" fontId="29" fillId="55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2" fillId="0" borderId="1" xfId="30" applyFont="1" applyBorder="1" applyAlignment="1">
      <alignment horizontal="center" vertical="center" wrapText="1"/>
    </xf>
    <xf numFmtId="0" fontId="41" fillId="0" borderId="0" xfId="82" applyFont="1" applyFill="1" applyBorder="1" applyAlignment="1">
      <alignment horizontal="center" vertical="center"/>
    </xf>
    <xf numFmtId="0" fontId="41" fillId="0" borderId="0" xfId="82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9" fillId="0" borderId="3" xfId="82" applyFont="1" applyFill="1" applyBorder="1" applyAlignment="1">
      <alignment horizontal="center" vertical="center" wrapText="1"/>
    </xf>
    <xf numFmtId="0" fontId="33" fillId="7" borderId="1" xfId="82" applyFont="1" applyFill="1" applyBorder="1" applyAlignment="1">
      <alignment horizontal="center" vertical="center" wrapText="1"/>
    </xf>
    <xf numFmtId="0" fontId="33" fillId="6" borderId="1" xfId="82" applyFont="1" applyFill="1" applyBorder="1" applyAlignment="1">
      <alignment horizontal="center" vertical="center" wrapText="1"/>
    </xf>
    <xf numFmtId="0" fontId="33" fillId="73" borderId="4" xfId="82" applyFont="1" applyFill="1" applyBorder="1" applyAlignment="1">
      <alignment horizontal="center" vertical="center" wrapText="1"/>
    </xf>
    <xf numFmtId="0" fontId="49" fillId="0" borderId="0" xfId="82" applyFont="1" applyFill="1" applyBorder="1" applyAlignment="1">
      <alignment horizontal="center" vertical="center" wrapText="1"/>
    </xf>
    <xf numFmtId="0" fontId="27" fillId="0" borderId="1" xfId="82" applyFont="1" applyFill="1" applyBorder="1" applyAlignment="1">
      <alignment horizontal="center" vertical="center" wrapText="1"/>
    </xf>
    <xf numFmtId="0" fontId="48" fillId="7" borderId="1" xfId="82" applyFont="1" applyFill="1" applyBorder="1" applyAlignment="1">
      <alignment horizontal="center" vertical="center" wrapText="1"/>
    </xf>
    <xf numFmtId="0" fontId="48" fillId="6" borderId="1" xfId="82" applyFont="1" applyFill="1" applyBorder="1" applyAlignment="1">
      <alignment horizontal="center" vertical="center" wrapText="1"/>
    </xf>
    <xf numFmtId="0" fontId="27" fillId="68" borderId="3" xfId="82" applyFont="1" applyFill="1" applyBorder="1" applyAlignment="1">
      <alignment horizontal="center" vertical="center" wrapText="1"/>
    </xf>
    <xf numFmtId="0" fontId="27" fillId="63" borderId="3" xfId="82" applyFont="1" applyFill="1" applyBorder="1" applyAlignment="1">
      <alignment horizontal="center" vertical="center" wrapText="1"/>
    </xf>
    <xf numFmtId="0" fontId="27" fillId="70" borderId="3" xfId="82" applyFont="1" applyFill="1" applyBorder="1" applyAlignment="1">
      <alignment horizontal="center" vertical="center" wrapText="1"/>
    </xf>
    <xf numFmtId="0" fontId="27" fillId="62" borderId="3" xfId="82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29" fillId="2" borderId="1" xfId="82" applyFont="1" applyFill="1" applyBorder="1" applyAlignment="1">
      <alignment horizontal="center" vertical="center" wrapText="1"/>
    </xf>
    <xf numFmtId="0" fontId="49" fillId="2" borderId="4" xfId="82" applyFont="1" applyFill="1" applyBorder="1" applyAlignment="1">
      <alignment horizontal="center" vertical="center" wrapText="1"/>
    </xf>
    <xf numFmtId="0" fontId="49" fillId="59" borderId="1" xfId="30" applyFont="1" applyFill="1" applyBorder="1" applyAlignment="1">
      <alignment horizontal="center" vertical="center" wrapText="1"/>
    </xf>
    <xf numFmtId="0" fontId="49" fillId="57" borderId="1" xfId="30" applyFont="1" applyFill="1" applyBorder="1" applyAlignment="1">
      <alignment horizontal="center" vertical="center" wrapText="1"/>
    </xf>
    <xf numFmtId="0" fontId="49" fillId="0" borderId="1" xfId="30" applyFont="1" applyBorder="1" applyAlignment="1">
      <alignment horizontal="center" vertical="center" wrapText="1"/>
    </xf>
    <xf numFmtId="0" fontId="49" fillId="58" borderId="1" xfId="30" applyFont="1" applyFill="1" applyBorder="1" applyAlignment="1">
      <alignment horizontal="center" vertical="center" wrapText="1"/>
    </xf>
    <xf numFmtId="0" fontId="42" fillId="0" borderId="4" xfId="30" applyFont="1" applyBorder="1" applyAlignment="1">
      <alignment horizontal="center" vertical="center" wrapText="1"/>
    </xf>
    <xf numFmtId="0" fontId="49" fillId="0" borderId="2" xfId="30" applyFont="1" applyBorder="1" applyAlignment="1">
      <alignment horizontal="center" vertical="center" wrapText="1"/>
    </xf>
    <xf numFmtId="0" fontId="49" fillId="59" borderId="2" xfId="30" applyFont="1" applyFill="1" applyBorder="1" applyAlignment="1">
      <alignment horizontal="center" vertical="center" wrapText="1"/>
    </xf>
    <xf numFmtId="0" fontId="49" fillId="59" borderId="4" xfId="30" applyFont="1" applyFill="1" applyBorder="1" applyAlignment="1">
      <alignment horizontal="center" vertical="center" wrapText="1"/>
    </xf>
    <xf numFmtId="0" fontId="49" fillId="0" borderId="4" xfId="30" applyFont="1" applyBorder="1" applyAlignment="1">
      <alignment horizontal="center" vertical="center" wrapText="1"/>
    </xf>
    <xf numFmtId="0" fontId="49" fillId="63" borderId="1" xfId="30" applyFont="1" applyFill="1" applyBorder="1" applyAlignment="1">
      <alignment horizontal="center" vertical="center" wrapText="1"/>
    </xf>
    <xf numFmtId="0" fontId="49" fillId="0" borderId="0" xfId="82" applyFont="1" applyFill="1" applyBorder="1" applyAlignment="1">
      <alignment horizontal="center" vertical="center"/>
    </xf>
    <xf numFmtId="0" fontId="49" fillId="63" borderId="4" xfId="30" applyFont="1" applyFill="1" applyBorder="1" applyAlignment="1">
      <alignment horizontal="center" vertical="center" wrapText="1"/>
    </xf>
    <xf numFmtId="0" fontId="50" fillId="0" borderId="4" xfId="30" applyFont="1" applyBorder="1" applyAlignment="1">
      <alignment horizontal="center" vertical="center" wrapText="1"/>
    </xf>
    <xf numFmtId="0" fontId="50" fillId="63" borderId="1" xfId="30" applyFont="1" applyFill="1" applyBorder="1" applyAlignment="1">
      <alignment horizontal="center" vertical="center" wrapText="1"/>
    </xf>
    <xf numFmtId="0" fontId="50" fillId="63" borderId="4" xfId="30" applyFont="1" applyFill="1" applyBorder="1" applyAlignment="1">
      <alignment horizontal="center" vertical="center" wrapText="1"/>
    </xf>
    <xf numFmtId="0" fontId="49" fillId="66" borderId="1" xfId="30" applyFont="1" applyFill="1" applyBorder="1" applyAlignment="1">
      <alignment horizontal="center" vertical="center" wrapText="1"/>
    </xf>
    <xf numFmtId="0" fontId="49" fillId="65" borderId="1" xfId="30" applyFont="1" applyFill="1" applyBorder="1" applyAlignment="1">
      <alignment horizontal="center" vertical="center" wrapText="1"/>
    </xf>
    <xf numFmtId="0" fontId="49" fillId="68" borderId="4" xfId="30" applyFont="1" applyFill="1" applyBorder="1" applyAlignment="1">
      <alignment horizontal="center" vertical="center" wrapText="1"/>
    </xf>
    <xf numFmtId="0" fontId="49" fillId="68" borderId="1" xfId="30" applyFont="1" applyFill="1" applyBorder="1" applyAlignment="1">
      <alignment horizontal="center" vertical="center" wrapText="1"/>
    </xf>
    <xf numFmtId="0" fontId="49" fillId="71" borderId="1" xfId="30" applyFont="1" applyFill="1" applyBorder="1" applyAlignment="1">
      <alignment horizontal="center" vertical="center" wrapText="1"/>
    </xf>
    <xf numFmtId="0" fontId="49" fillId="73" borderId="1" xfId="30" applyFont="1" applyFill="1" applyBorder="1" applyAlignment="1">
      <alignment horizontal="center" vertical="center" wrapText="1"/>
    </xf>
    <xf numFmtId="0" fontId="51" fillId="68" borderId="1" xfId="30" applyFont="1" applyFill="1" applyBorder="1" applyAlignment="1">
      <alignment horizontal="center" vertical="center" wrapText="1"/>
    </xf>
    <xf numFmtId="0" fontId="38" fillId="47" borderId="1" xfId="82" applyFont="1" applyFill="1" applyBorder="1" applyAlignment="1">
      <alignment horizontal="center" vertical="center" wrapText="1"/>
    </xf>
    <xf numFmtId="0" fontId="43" fillId="47" borderId="4" xfId="82" applyFont="1" applyFill="1" applyBorder="1" applyAlignment="1">
      <alignment horizontal="center" vertical="center" wrapText="1"/>
    </xf>
    <xf numFmtId="0" fontId="43" fillId="74" borderId="1" xfId="30" applyFont="1" applyFill="1" applyBorder="1" applyAlignment="1">
      <alignment horizontal="center" vertical="center" wrapText="1"/>
    </xf>
    <xf numFmtId="0" fontId="43" fillId="47" borderId="1" xfId="82" applyFont="1" applyFill="1" applyBorder="1" applyAlignment="1">
      <alignment horizontal="center" vertical="center" wrapText="1"/>
    </xf>
    <xf numFmtId="0" fontId="41" fillId="47" borderId="0" xfId="82" applyFont="1" applyFill="1" applyBorder="1" applyAlignment="1">
      <alignment horizontal="center" vertical="center"/>
    </xf>
    <xf numFmtId="0" fontId="43" fillId="0" borderId="1" xfId="82" applyFont="1" applyFill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8" fillId="47" borderId="4" xfId="82" applyFont="1" applyFill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49" fillId="0" borderId="1" xfId="82" applyFont="1" applyFill="1" applyBorder="1" applyAlignment="1">
      <alignment horizontal="center" vertical="center"/>
    </xf>
    <xf numFmtId="0" fontId="49" fillId="0" borderId="1" xfId="30" applyFont="1" applyFill="1" applyBorder="1" applyAlignment="1">
      <alignment horizontal="center" vertical="center"/>
    </xf>
    <xf numFmtId="0" fontId="49" fillId="0" borderId="1" xfId="1" applyFont="1" applyFill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52" fillId="0" borderId="1" xfId="0" applyFont="1" applyBorder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0" fontId="30" fillId="0" borderId="4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1" xfId="3" applyFont="1" applyBorder="1" applyAlignment="1">
      <alignment horizontal="center" vertical="center"/>
    </xf>
    <xf numFmtId="0" fontId="29" fillId="48" borderId="1" xfId="3" applyFont="1" applyFill="1" applyBorder="1" applyAlignment="1">
      <alignment horizontal="center" vertical="center"/>
    </xf>
    <xf numFmtId="0" fontId="29" fillId="6" borderId="1" xfId="3" applyFont="1" applyFill="1" applyBorder="1" applyAlignment="1">
      <alignment horizontal="center" vertical="center"/>
    </xf>
    <xf numFmtId="0" fontId="29" fillId="6" borderId="1" xfId="3" applyFont="1" applyFill="1" applyBorder="1" applyAlignment="1">
      <alignment horizontal="center" vertical="center" wrapText="1"/>
    </xf>
    <xf numFmtId="0" fontId="29" fillId="45" borderId="1" xfId="3" applyFont="1" applyFill="1" applyBorder="1" applyAlignment="1">
      <alignment horizontal="center" vertical="center"/>
    </xf>
    <xf numFmtId="0" fontId="29" fillId="43" borderId="1" xfId="3" applyFont="1" applyFill="1" applyBorder="1" applyAlignment="1">
      <alignment horizontal="center" vertical="center"/>
    </xf>
    <xf numFmtId="0" fontId="29" fillId="46" borderId="1" xfId="42" applyFont="1" applyFill="1" applyBorder="1" applyAlignment="1">
      <alignment horizontal="center" vertical="center"/>
    </xf>
    <xf numFmtId="0" fontId="29" fillId="46" borderId="1" xfId="40" applyFont="1" applyFill="1" applyBorder="1" applyAlignment="1">
      <alignment horizontal="center" vertical="center"/>
    </xf>
    <xf numFmtId="0" fontId="29" fillId="54" borderId="1" xfId="42" applyFont="1" applyFill="1" applyBorder="1" applyAlignment="1">
      <alignment horizontal="center" vertical="center"/>
    </xf>
    <xf numFmtId="0" fontId="29" fillId="54" borderId="1" xfId="40" applyFont="1" applyFill="1" applyBorder="1" applyAlignment="1">
      <alignment horizontal="center" vertical="center"/>
    </xf>
    <xf numFmtId="0" fontId="29" fillId="10" borderId="1" xfId="43" applyFont="1" applyFill="1" applyBorder="1" applyAlignment="1">
      <alignment horizontal="center" vertical="center"/>
    </xf>
    <xf numFmtId="0" fontId="29" fillId="10" borderId="1" xfId="40" applyFont="1" applyFill="1" applyBorder="1" applyAlignment="1">
      <alignment horizontal="center" vertical="center"/>
    </xf>
    <xf numFmtId="0" fontId="29" fillId="5" borderId="1" xfId="44" applyFont="1" applyFill="1" applyBorder="1" applyAlignment="1">
      <alignment horizontal="center" vertical="center"/>
    </xf>
    <xf numFmtId="0" fontId="29" fillId="5" borderId="1" xfId="40" applyFont="1" applyFill="1" applyBorder="1" applyAlignment="1">
      <alignment horizontal="center" vertical="center"/>
    </xf>
    <xf numFmtId="0" fontId="29" fillId="10" borderId="1" xfId="44" applyFont="1" applyFill="1" applyBorder="1" applyAlignment="1">
      <alignment horizontal="center" vertical="center"/>
    </xf>
    <xf numFmtId="0" fontId="29" fillId="54" borderId="1" xfId="44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2" fontId="30" fillId="0" borderId="1" xfId="0" applyNumberFormat="1" applyFont="1" applyFill="1" applyBorder="1" applyAlignment="1">
      <alignment vertical="top" wrapText="1"/>
    </xf>
    <xf numFmtId="2" fontId="29" fillId="0" borderId="1" xfId="0" applyNumberFormat="1" applyFont="1" applyBorder="1" applyAlignment="1">
      <alignment vertical="center"/>
    </xf>
    <xf numFmtId="1" fontId="29" fillId="0" borderId="1" xfId="0" applyNumberFormat="1" applyFont="1" applyBorder="1" applyAlignment="1">
      <alignment vertical="center"/>
    </xf>
    <xf numFmtId="0" fontId="30" fillId="0" borderId="1" xfId="82" applyFont="1" applyBorder="1" applyAlignment="1">
      <alignment vertical="center"/>
    </xf>
    <xf numFmtId="0" fontId="49" fillId="0" borderId="1" xfId="82" applyFont="1" applyFill="1" applyBorder="1" applyAlignment="1">
      <alignment vertical="center"/>
    </xf>
    <xf numFmtId="0" fontId="33" fillId="0" borderId="19" xfId="3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top"/>
    </xf>
    <xf numFmtId="0" fontId="26" fillId="0" borderId="5" xfId="0" applyFont="1" applyBorder="1" applyAlignment="1">
      <alignment vertical="top" wrapText="1"/>
    </xf>
    <xf numFmtId="0" fontId="28" fillId="0" borderId="5" xfId="0" applyFont="1" applyBorder="1" applyAlignment="1">
      <alignment horizontal="left" vertical="top" wrapText="1"/>
    </xf>
    <xf numFmtId="0" fontId="30" fillId="0" borderId="5" xfId="0" applyFont="1" applyBorder="1" applyAlignment="1">
      <alignment vertical="top" wrapText="1"/>
    </xf>
    <xf numFmtId="0" fontId="29" fillId="75" borderId="1" xfId="0" applyFont="1" applyFill="1" applyBorder="1" applyAlignment="1">
      <alignment horizontal="center" vertical="top" wrapText="1"/>
    </xf>
    <xf numFmtId="0" fontId="30" fillId="0" borderId="1" xfId="102" applyNumberFormat="1" applyFont="1" applyFill="1" applyBorder="1" applyAlignment="1">
      <alignment horizontal="right" vertical="center"/>
    </xf>
    <xf numFmtId="0" fontId="33" fillId="6" borderId="1" xfId="3" applyFont="1" applyFill="1" applyBorder="1" applyAlignment="1">
      <alignment horizontal="center" vertical="top" wrapText="1"/>
    </xf>
    <xf numFmtId="0" fontId="29" fillId="43" borderId="4" xfId="3" applyFont="1" applyFill="1" applyBorder="1" applyAlignment="1">
      <alignment horizontal="center" vertical="center"/>
    </xf>
    <xf numFmtId="0" fontId="30" fillId="0" borderId="19" xfId="0" applyFont="1" applyBorder="1" applyAlignment="1">
      <alignment vertical="center"/>
    </xf>
    <xf numFmtId="0" fontId="29" fillId="43" borderId="33" xfId="3" applyFont="1" applyFill="1" applyBorder="1" applyAlignment="1">
      <alignment horizontal="center" vertical="center"/>
    </xf>
    <xf numFmtId="0" fontId="29" fillId="43" borderId="34" xfId="3" applyFont="1" applyFill="1" applyBorder="1" applyAlignment="1">
      <alignment horizontal="center" vertical="center"/>
    </xf>
    <xf numFmtId="0" fontId="29" fillId="43" borderId="38" xfId="3" applyFont="1" applyFill="1" applyBorder="1" applyAlignment="1">
      <alignment horizontal="center" vertical="center"/>
    </xf>
    <xf numFmtId="0" fontId="29" fillId="52" borderId="34" xfId="3" applyFont="1" applyFill="1" applyBorder="1" applyAlignment="1">
      <alignment horizontal="center" vertical="center"/>
    </xf>
    <xf numFmtId="9" fontId="29" fillId="11" borderId="1" xfId="102" applyFont="1" applyFill="1" applyBorder="1" applyAlignment="1">
      <alignment horizontal="center" vertical="center"/>
    </xf>
    <xf numFmtId="0" fontId="29" fillId="11" borderId="4" xfId="3" applyFont="1" applyFill="1" applyBorder="1" applyAlignment="1">
      <alignment horizontal="center" vertical="top" wrapText="1"/>
    </xf>
    <xf numFmtId="0" fontId="29" fillId="11" borderId="4" xfId="3" applyFont="1" applyFill="1" applyBorder="1" applyAlignment="1">
      <alignment horizontal="center" vertical="center"/>
    </xf>
    <xf numFmtId="0" fontId="29" fillId="55" borderId="2" xfId="3" applyFont="1" applyFill="1" applyBorder="1" applyAlignment="1">
      <alignment horizontal="center" vertical="center" wrapText="1"/>
    </xf>
    <xf numFmtId="0" fontId="33" fillId="4" borderId="24" xfId="3" applyFont="1" applyFill="1" applyBorder="1" applyAlignment="1">
      <alignment horizontal="center" vertical="center"/>
    </xf>
    <xf numFmtId="0" fontId="29" fillId="4" borderId="4" xfId="3" applyFont="1" applyFill="1" applyBorder="1" applyAlignment="1">
      <alignment horizontal="center" vertical="top" wrapText="1"/>
    </xf>
    <xf numFmtId="0" fontId="29" fillId="4" borderId="4" xfId="3" applyFont="1" applyFill="1" applyBorder="1" applyAlignment="1">
      <alignment horizontal="center" vertical="center"/>
    </xf>
    <xf numFmtId="0" fontId="33" fillId="11" borderId="23" xfId="3" applyFont="1" applyFill="1" applyBorder="1" applyAlignment="1">
      <alignment horizontal="center" vertical="center"/>
    </xf>
    <xf numFmtId="0" fontId="29" fillId="11" borderId="2" xfId="3" applyFont="1" applyFill="1" applyBorder="1" applyAlignment="1">
      <alignment horizontal="center" vertical="top" wrapText="1"/>
    </xf>
    <xf numFmtId="0" fontId="29" fillId="11" borderId="2" xfId="3" applyFont="1" applyFill="1" applyBorder="1" applyAlignment="1">
      <alignment horizontal="center" vertical="center"/>
    </xf>
    <xf numFmtId="0" fontId="29" fillId="6" borderId="2" xfId="3" applyFont="1" applyFill="1" applyBorder="1" applyAlignment="1">
      <alignment horizontal="center" vertical="top" wrapText="1"/>
    </xf>
    <xf numFmtId="0" fontId="29" fillId="6" borderId="2" xfId="3" applyFont="1" applyFill="1" applyBorder="1" applyAlignment="1">
      <alignment horizontal="center" vertical="center" wrapText="1"/>
    </xf>
    <xf numFmtId="0" fontId="29" fillId="6" borderId="4" xfId="3" applyFont="1" applyFill="1" applyBorder="1" applyAlignment="1">
      <alignment horizontal="center" vertical="center" wrapText="1"/>
    </xf>
    <xf numFmtId="0" fontId="33" fillId="7" borderId="25" xfId="3" applyFont="1" applyFill="1" applyBorder="1" applyAlignment="1">
      <alignment horizontal="center" vertical="top" wrapText="1"/>
    </xf>
    <xf numFmtId="0" fontId="33" fillId="7" borderId="35" xfId="3" applyFont="1" applyFill="1" applyBorder="1" applyAlignment="1">
      <alignment horizontal="center" vertical="center" wrapText="1"/>
    </xf>
    <xf numFmtId="0" fontId="29" fillId="6" borderId="5" xfId="3" applyFont="1" applyFill="1" applyBorder="1" applyAlignment="1">
      <alignment horizontal="center" vertical="top" wrapText="1"/>
    </xf>
    <xf numFmtId="0" fontId="29" fillId="6" borderId="5" xfId="3" applyFont="1" applyFill="1" applyBorder="1" applyAlignment="1">
      <alignment horizontal="center" vertical="center" wrapText="1"/>
    </xf>
    <xf numFmtId="0" fontId="33" fillId="50" borderId="25" xfId="3" applyFont="1" applyFill="1" applyBorder="1" applyAlignment="1">
      <alignment horizontal="center" vertical="top" wrapText="1"/>
    </xf>
    <xf numFmtId="0" fontId="33" fillId="50" borderId="35" xfId="3" applyFont="1" applyFill="1" applyBorder="1" applyAlignment="1">
      <alignment horizontal="center" vertical="center" wrapText="1"/>
    </xf>
    <xf numFmtId="0" fontId="30" fillId="0" borderId="19" xfId="0" applyFont="1" applyBorder="1" applyAlignment="1">
      <alignment horizontal="right" vertical="center"/>
    </xf>
    <xf numFmtId="0" fontId="43" fillId="74" borderId="2" xfId="30" applyFont="1" applyFill="1" applyBorder="1" applyAlignment="1">
      <alignment horizontal="center" vertical="center" wrapText="1"/>
    </xf>
    <xf numFmtId="0" fontId="49" fillId="0" borderId="30" xfId="30" applyFont="1" applyBorder="1" applyAlignment="1">
      <alignment horizontal="center" vertical="center" wrapText="1"/>
    </xf>
    <xf numFmtId="0" fontId="49" fillId="59" borderId="43" xfId="30" applyFont="1" applyFill="1" applyBorder="1" applyAlignment="1">
      <alignment horizontal="center" vertical="center" wrapText="1"/>
    </xf>
    <xf numFmtId="0" fontId="38" fillId="47" borderId="30" xfId="82" applyFont="1" applyFill="1" applyBorder="1" applyAlignment="1">
      <alignment horizontal="center" vertical="center" wrapText="1"/>
    </xf>
    <xf numFmtId="0" fontId="43" fillId="74" borderId="29" xfId="30" applyFont="1" applyFill="1" applyBorder="1" applyAlignment="1">
      <alignment horizontal="center" vertical="center" wrapText="1"/>
    </xf>
    <xf numFmtId="0" fontId="49" fillId="0" borderId="1" xfId="3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3" fillId="0" borderId="3" xfId="82" applyFont="1" applyFill="1" applyBorder="1" applyAlignment="1">
      <alignment horizontal="center" vertical="center" wrapText="1"/>
    </xf>
    <xf numFmtId="0" fontId="50" fillId="63" borderId="5" xfId="30" applyFont="1" applyFill="1" applyBorder="1" applyAlignment="1">
      <alignment horizontal="center" vertical="center" wrapText="1"/>
    </xf>
    <xf numFmtId="0" fontId="43" fillId="74" borderId="4" xfId="30" applyFont="1" applyFill="1" applyBorder="1" applyAlignment="1">
      <alignment horizontal="center" vertical="center" wrapText="1"/>
    </xf>
    <xf numFmtId="0" fontId="49" fillId="66" borderId="30" xfId="30" applyFont="1" applyFill="1" applyBorder="1" applyAlignment="1">
      <alignment horizontal="center" vertical="center" wrapText="1"/>
    </xf>
    <xf numFmtId="0" fontId="49" fillId="66" borderId="29" xfId="30" applyFont="1" applyFill="1" applyBorder="1" applyAlignment="1">
      <alignment horizontal="center" vertical="center" wrapText="1"/>
    </xf>
    <xf numFmtId="0" fontId="43" fillId="47" borderId="30" xfId="82" applyFont="1" applyFill="1" applyBorder="1" applyAlignment="1">
      <alignment horizontal="center" vertical="center" wrapText="1"/>
    </xf>
    <xf numFmtId="0" fontId="43" fillId="47" borderId="43" xfId="82" applyFont="1" applyFill="1" applyBorder="1" applyAlignment="1">
      <alignment horizontal="center" vertical="center" wrapText="1"/>
    </xf>
    <xf numFmtId="0" fontId="38" fillId="0" borderId="1" xfId="0" applyFont="1" applyFill="1" applyBorder="1" applyAlignment="1" applyProtection="1">
      <alignment horizontal="center" vertical="center"/>
      <protection locked="0"/>
    </xf>
    <xf numFmtId="0" fontId="43" fillId="0" borderId="4" xfId="0" applyFont="1" applyFill="1" applyBorder="1" applyAlignment="1" applyProtection="1">
      <alignment horizontal="center" vertical="center"/>
      <protection locked="0"/>
    </xf>
    <xf numFmtId="0" fontId="43" fillId="0" borderId="1" xfId="0" applyFont="1" applyFill="1" applyBorder="1" applyAlignment="1" applyProtection="1">
      <alignment horizontal="center" vertical="center"/>
      <protection locked="0"/>
    </xf>
    <xf numFmtId="0" fontId="43" fillId="0" borderId="1" xfId="1" applyFont="1" applyFill="1" applyBorder="1" applyAlignment="1">
      <alignment horizontal="center" vertical="center"/>
    </xf>
    <xf numFmtId="0" fontId="43" fillId="0" borderId="1" xfId="82" applyFont="1" applyFill="1" applyBorder="1" applyAlignment="1">
      <alignment horizontal="center" vertical="center"/>
    </xf>
    <xf numFmtId="0" fontId="43" fillId="0" borderId="1" xfId="30" applyFont="1" applyFill="1" applyBorder="1" applyAlignment="1">
      <alignment horizontal="center" vertical="center"/>
    </xf>
    <xf numFmtId="0" fontId="43" fillId="0" borderId="44" xfId="82" applyFont="1" applyFill="1" applyBorder="1" applyAlignment="1">
      <alignment horizontal="center" vertical="center"/>
    </xf>
    <xf numFmtId="0" fontId="43" fillId="0" borderId="1" xfId="82" applyFont="1" applyFill="1" applyBorder="1" applyAlignment="1" applyProtection="1">
      <alignment horizontal="center" vertical="center"/>
    </xf>
    <xf numFmtId="0" fontId="43" fillId="0" borderId="29" xfId="1" applyFont="1" applyFill="1" applyBorder="1" applyAlignment="1">
      <alignment horizontal="center" vertical="center"/>
    </xf>
    <xf numFmtId="0" fontId="43" fillId="0" borderId="4" xfId="1" applyFont="1" applyFill="1" applyBorder="1" applyAlignment="1">
      <alignment horizontal="center" vertical="center"/>
    </xf>
    <xf numFmtId="0" fontId="43" fillId="0" borderId="1" xfId="1" applyFont="1" applyFill="1" applyBorder="1" applyAlignment="1" applyProtection="1">
      <alignment horizontal="center" vertical="center"/>
    </xf>
    <xf numFmtId="0" fontId="43" fillId="0" borderId="19" xfId="1" applyFont="1" applyFill="1" applyBorder="1" applyAlignment="1">
      <alignment horizontal="center" vertical="center"/>
    </xf>
    <xf numFmtId="0" fontId="53" fillId="0" borderId="2" xfId="1" applyFont="1" applyFill="1" applyBorder="1" applyAlignment="1" applyProtection="1">
      <alignment horizontal="center" vertical="center"/>
    </xf>
    <xf numFmtId="0" fontId="43" fillId="0" borderId="30" xfId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5" fontId="43" fillId="0" borderId="1" xfId="1" applyNumberFormat="1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38" fillId="0" borderId="3" xfId="0" applyFont="1" applyFill="1" applyBorder="1" applyAlignment="1" applyProtection="1">
      <alignment horizontal="center" vertical="center" wrapText="1"/>
      <protection locked="0"/>
    </xf>
    <xf numFmtId="0" fontId="43" fillId="0" borderId="28" xfId="0" applyFont="1" applyFill="1" applyBorder="1" applyAlignment="1" applyProtection="1">
      <alignment horizontal="center" vertical="center" wrapText="1"/>
      <protection locked="0"/>
    </xf>
    <xf numFmtId="0" fontId="43" fillId="0" borderId="3" xfId="0" applyFont="1" applyFill="1" applyBorder="1" applyAlignment="1" applyProtection="1">
      <alignment horizontal="center" vertical="center"/>
      <protection locked="0"/>
    </xf>
    <xf numFmtId="0" fontId="43" fillId="0" borderId="3" xfId="0" applyFont="1" applyFill="1" applyBorder="1" applyAlignment="1" applyProtection="1">
      <alignment horizontal="center" vertical="center" wrapText="1"/>
      <protection locked="0"/>
    </xf>
    <xf numFmtId="0" fontId="43" fillId="0" borderId="3" xfId="1" applyFont="1" applyFill="1" applyBorder="1" applyAlignment="1">
      <alignment horizontal="center" vertical="center"/>
    </xf>
    <xf numFmtId="0" fontId="43" fillId="0" borderId="3" xfId="30" applyFont="1" applyFill="1" applyBorder="1" applyAlignment="1">
      <alignment horizontal="center" vertical="center"/>
    </xf>
    <xf numFmtId="0" fontId="43" fillId="0" borderId="3" xfId="82" applyFont="1" applyFill="1" applyBorder="1" applyAlignment="1">
      <alignment horizontal="center" vertical="center"/>
    </xf>
    <xf numFmtId="0" fontId="43" fillId="0" borderId="3" xfId="1" applyFont="1" applyFill="1" applyBorder="1" applyAlignment="1" applyProtection="1">
      <alignment horizontal="center" vertical="center"/>
    </xf>
    <xf numFmtId="0" fontId="43" fillId="0" borderId="3" xfId="82" applyFont="1" applyFill="1" applyBorder="1" applyAlignment="1" applyProtection="1">
      <alignment horizontal="center" vertical="center"/>
    </xf>
    <xf numFmtId="0" fontId="43" fillId="0" borderId="45" xfId="1" applyFont="1" applyFill="1" applyBorder="1" applyAlignment="1">
      <alignment horizontal="center" vertical="center"/>
    </xf>
    <xf numFmtId="0" fontId="43" fillId="0" borderId="28" xfId="1" applyFont="1" applyFill="1" applyBorder="1" applyAlignment="1">
      <alignment horizontal="center" vertical="center"/>
    </xf>
    <xf numFmtId="0" fontId="43" fillId="0" borderId="18" xfId="1" applyFont="1" applyFill="1" applyBorder="1" applyAlignment="1">
      <alignment horizontal="center" vertical="center"/>
    </xf>
    <xf numFmtId="0" fontId="53" fillId="0" borderId="31" xfId="1" applyFont="1" applyFill="1" applyBorder="1" applyAlignment="1" applyProtection="1">
      <alignment horizontal="center" vertical="center"/>
    </xf>
    <xf numFmtId="0" fontId="43" fillId="0" borderId="48" xfId="1" applyFont="1" applyFill="1" applyBorder="1" applyAlignment="1">
      <alignment horizontal="center" vertical="center"/>
    </xf>
    <xf numFmtId="1" fontId="43" fillId="0" borderId="1" xfId="82" applyNumberFormat="1" applyFont="1" applyFill="1" applyBorder="1" applyAlignment="1" applyProtection="1">
      <alignment horizontal="center" vertical="center"/>
    </xf>
    <xf numFmtId="0" fontId="53" fillId="0" borderId="1" xfId="30" applyFont="1" applyFill="1" applyBorder="1" applyAlignment="1">
      <alignment horizontal="center" vertical="center"/>
    </xf>
    <xf numFmtId="0" fontId="53" fillId="0" borderId="2" xfId="30" applyFont="1" applyFill="1" applyBorder="1" applyAlignment="1">
      <alignment horizontal="center" vertical="center"/>
    </xf>
    <xf numFmtId="0" fontId="38" fillId="0" borderId="19" xfId="0" applyFont="1" applyFill="1" applyBorder="1" applyAlignment="1" applyProtection="1">
      <alignment horizontal="center" vertical="center"/>
      <protection locked="0"/>
    </xf>
    <xf numFmtId="0" fontId="43" fillId="0" borderId="24" xfId="0" applyFont="1" applyFill="1" applyBorder="1" applyAlignment="1" applyProtection="1">
      <alignment horizontal="center" vertical="center"/>
      <protection locked="0"/>
    </xf>
    <xf numFmtId="0" fontId="43" fillId="0" borderId="19" xfId="0" applyFont="1" applyFill="1" applyBorder="1" applyAlignment="1" applyProtection="1">
      <alignment horizontal="center" vertical="center"/>
      <protection locked="0"/>
    </xf>
    <xf numFmtId="0" fontId="43" fillId="0" borderId="19" xfId="82" applyFont="1" applyFill="1" applyBorder="1" applyAlignment="1">
      <alignment horizontal="center" vertical="center"/>
    </xf>
    <xf numFmtId="0" fontId="43" fillId="0" borderId="19" xfId="30" applyFont="1" applyFill="1" applyBorder="1" applyAlignment="1">
      <alignment horizontal="center" vertical="center"/>
    </xf>
    <xf numFmtId="165" fontId="43" fillId="0" borderId="19" xfId="1" applyNumberFormat="1" applyFont="1" applyFill="1" applyBorder="1" applyAlignment="1">
      <alignment horizontal="center" vertical="center"/>
    </xf>
    <xf numFmtId="1" fontId="43" fillId="0" borderId="19" xfId="1" applyNumberFormat="1" applyFont="1" applyFill="1" applyBorder="1" applyAlignment="1">
      <alignment horizontal="center" vertical="center"/>
    </xf>
    <xf numFmtId="0" fontId="43" fillId="0" borderId="19" xfId="82" applyFont="1" applyFill="1" applyBorder="1" applyAlignment="1" applyProtection="1">
      <alignment horizontal="center" vertical="center"/>
    </xf>
    <xf numFmtId="0" fontId="43" fillId="0" borderId="46" xfId="1" applyFont="1" applyFill="1" applyBorder="1" applyAlignment="1">
      <alignment horizontal="center" vertical="center"/>
    </xf>
    <xf numFmtId="0" fontId="43" fillId="0" borderId="24" xfId="1" applyFont="1" applyFill="1" applyBorder="1" applyAlignment="1">
      <alignment horizontal="center" vertical="center"/>
    </xf>
    <xf numFmtId="0" fontId="53" fillId="0" borderId="19" xfId="82" applyFont="1" applyFill="1" applyBorder="1" applyAlignment="1" applyProtection="1">
      <alignment horizontal="center" vertical="center"/>
    </xf>
    <xf numFmtId="0" fontId="53" fillId="0" borderId="23" xfId="82" applyFont="1" applyFill="1" applyBorder="1" applyAlignment="1" applyProtection="1">
      <alignment horizontal="center" vertical="center"/>
    </xf>
    <xf numFmtId="0" fontId="43" fillId="0" borderId="44" xfId="1" applyFont="1" applyFill="1" applyBorder="1" applyAlignment="1">
      <alignment horizontal="center" vertical="center"/>
    </xf>
    <xf numFmtId="1" fontId="43" fillId="0" borderId="1" xfId="1" applyNumberFormat="1" applyFont="1" applyFill="1" applyBorder="1" applyAlignment="1">
      <alignment horizontal="center" vertical="center"/>
    </xf>
    <xf numFmtId="0" fontId="53" fillId="0" borderId="1" xfId="82" applyFont="1" applyFill="1" applyBorder="1" applyAlignment="1" applyProtection="1">
      <alignment horizontal="center" vertical="center"/>
    </xf>
    <xf numFmtId="0" fontId="53" fillId="0" borderId="2" xfId="82" applyFont="1" applyFill="1" applyBorder="1" applyAlignment="1" applyProtection="1">
      <alignment horizontal="center" vertical="center"/>
    </xf>
    <xf numFmtId="0" fontId="53" fillId="0" borderId="1" xfId="1" applyFont="1" applyFill="1" applyBorder="1" applyAlignment="1" applyProtection="1">
      <alignment horizontal="center" vertical="center"/>
    </xf>
    <xf numFmtId="165" fontId="43" fillId="0" borderId="1" xfId="1" applyNumberFormat="1" applyFont="1" applyFill="1" applyBorder="1" applyAlignment="1" applyProtection="1">
      <alignment horizontal="center" vertical="center"/>
    </xf>
    <xf numFmtId="2" fontId="43" fillId="0" borderId="1" xfId="1" applyNumberFormat="1" applyFont="1" applyFill="1" applyBorder="1" applyAlignment="1" applyProtection="1">
      <alignment horizontal="center" vertical="center"/>
    </xf>
    <xf numFmtId="0" fontId="53" fillId="0" borderId="1" xfId="1" applyFont="1" applyFill="1" applyBorder="1" applyAlignment="1">
      <alignment horizontal="center" vertical="center"/>
    </xf>
    <xf numFmtId="0" fontId="53" fillId="0" borderId="2" xfId="1" applyFont="1" applyFill="1" applyBorder="1" applyAlignment="1">
      <alignment horizontal="center" vertical="center"/>
    </xf>
    <xf numFmtId="0" fontId="43" fillId="0" borderId="47" xfId="82" applyFont="1" applyFill="1" applyBorder="1" applyAlignment="1">
      <alignment horizontal="center" vertical="center"/>
    </xf>
    <xf numFmtId="0" fontId="43" fillId="0" borderId="38" xfId="82" applyFont="1" applyFill="1" applyBorder="1" applyAlignment="1">
      <alignment horizontal="center" vertical="center"/>
    </xf>
    <xf numFmtId="0" fontId="43" fillId="0" borderId="38" xfId="1" applyFont="1" applyFill="1" applyBorder="1" applyAlignment="1">
      <alignment horizontal="center" vertical="center"/>
    </xf>
    <xf numFmtId="165" fontId="43" fillId="0" borderId="38" xfId="1" applyNumberFormat="1" applyFont="1" applyFill="1" applyBorder="1" applyAlignment="1" applyProtection="1">
      <alignment horizontal="center" vertical="center"/>
    </xf>
    <xf numFmtId="0" fontId="43" fillId="0" borderId="38" xfId="1" applyFont="1" applyFill="1" applyBorder="1" applyAlignment="1" applyProtection="1">
      <alignment horizontal="center" vertical="center"/>
    </xf>
    <xf numFmtId="0" fontId="43" fillId="0" borderId="38" xfId="82" applyFont="1" applyFill="1" applyBorder="1" applyAlignment="1" applyProtection="1">
      <alignment horizontal="center" vertical="center"/>
    </xf>
    <xf numFmtId="0" fontId="43" fillId="0" borderId="34" xfId="1" applyFont="1" applyFill="1" applyBorder="1" applyAlignment="1">
      <alignment horizontal="center" vertical="center"/>
    </xf>
    <xf numFmtId="0" fontId="43" fillId="0" borderId="33" xfId="1" applyFont="1" applyFill="1" applyBorder="1" applyAlignment="1">
      <alignment horizontal="center" vertical="center"/>
    </xf>
    <xf numFmtId="0" fontId="53" fillId="0" borderId="4" xfId="82" quotePrefix="1" applyFont="1" applyFill="1" applyBorder="1" applyAlignment="1" applyProtection="1">
      <alignment horizontal="center" vertical="center"/>
    </xf>
    <xf numFmtId="0" fontId="53" fillId="0" borderId="28" xfId="1" applyFont="1" applyFill="1" applyBorder="1" applyAlignment="1" applyProtection="1">
      <alignment horizontal="center" vertical="center"/>
    </xf>
    <xf numFmtId="0" fontId="53" fillId="0" borderId="24" xfId="82" quotePrefix="1" applyFont="1" applyFill="1" applyBorder="1" applyAlignment="1" applyProtection="1">
      <alignment horizontal="center" vertical="center"/>
    </xf>
    <xf numFmtId="0" fontId="43" fillId="0" borderId="29" xfId="82" applyFont="1" applyFill="1" applyBorder="1" applyAlignment="1" applyProtection="1">
      <alignment horizontal="center" vertical="center"/>
    </xf>
    <xf numFmtId="0" fontId="43" fillId="0" borderId="29" xfId="1" applyFont="1" applyFill="1" applyBorder="1" applyAlignment="1" applyProtection="1">
      <alignment horizontal="center" vertical="center"/>
    </xf>
    <xf numFmtId="0" fontId="43" fillId="0" borderId="37" xfId="1" applyFont="1" applyFill="1" applyBorder="1" applyAlignment="1">
      <alignment horizontal="center" vertical="center"/>
    </xf>
    <xf numFmtId="2" fontId="43" fillId="0" borderId="38" xfId="1" applyNumberFormat="1" applyFont="1" applyFill="1" applyBorder="1" applyAlignment="1" applyProtection="1">
      <alignment horizontal="center" vertical="center"/>
    </xf>
    <xf numFmtId="0" fontId="43" fillId="0" borderId="49" xfId="1" applyFont="1" applyFill="1" applyBorder="1" applyAlignment="1">
      <alignment horizontal="center" vertical="center"/>
    </xf>
    <xf numFmtId="0" fontId="43" fillId="0" borderId="34" xfId="1" applyFont="1" applyFill="1" applyBorder="1" applyAlignment="1" applyProtection="1">
      <alignment horizontal="center" vertical="center"/>
    </xf>
    <xf numFmtId="0" fontId="43" fillId="0" borderId="2" xfId="0" applyFont="1" applyFill="1" applyBorder="1" applyAlignment="1" applyProtection="1">
      <alignment horizontal="center" vertical="center"/>
      <protection locked="0"/>
    </xf>
    <xf numFmtId="0" fontId="43" fillId="0" borderId="31" xfId="0" applyFont="1" applyFill="1" applyBorder="1" applyAlignment="1" applyProtection="1">
      <alignment horizontal="center" vertical="center"/>
      <protection locked="0"/>
    </xf>
    <xf numFmtId="0" fontId="43" fillId="0" borderId="23" xfId="0" applyFont="1" applyFill="1" applyBorder="1" applyAlignment="1" applyProtection="1">
      <alignment horizontal="center" vertical="center"/>
      <protection locked="0"/>
    </xf>
    <xf numFmtId="0" fontId="43" fillId="0" borderId="29" xfId="82" applyFont="1" applyFill="1" applyBorder="1" applyAlignment="1">
      <alignment horizontal="center" vertical="center"/>
    </xf>
    <xf numFmtId="0" fontId="43" fillId="0" borderId="38" xfId="0" applyFont="1" applyFill="1" applyBorder="1" applyAlignment="1" applyProtection="1">
      <alignment horizontal="center" vertical="center"/>
      <protection locked="0"/>
    </xf>
    <xf numFmtId="0" fontId="43" fillId="0" borderId="38" xfId="30" applyFont="1" applyFill="1" applyBorder="1" applyAlignment="1">
      <alignment horizontal="center" vertical="center"/>
    </xf>
    <xf numFmtId="0" fontId="49" fillId="58" borderId="29" xfId="30" applyFont="1" applyFill="1" applyBorder="1" applyAlignment="1">
      <alignment horizontal="center" vertical="center" wrapText="1"/>
    </xf>
    <xf numFmtId="0" fontId="28" fillId="6" borderId="1" xfId="3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right" vertical="center"/>
    </xf>
    <xf numFmtId="0" fontId="29" fillId="0" borderId="19" xfId="0" applyFont="1" applyBorder="1" applyAlignment="1">
      <alignment horizontal="right" vertical="center"/>
    </xf>
    <xf numFmtId="0" fontId="30" fillId="0" borderId="1" xfId="0" applyFont="1" applyFill="1" applyBorder="1" applyAlignment="1">
      <alignment horizontal="right" vertical="center"/>
    </xf>
    <xf numFmtId="0" fontId="54" fillId="4" borderId="1" xfId="3" applyFont="1" applyFill="1" applyBorder="1" applyAlignment="1">
      <alignment horizontal="center" vertical="top" wrapText="1"/>
    </xf>
    <xf numFmtId="0" fontId="54" fillId="7" borderId="1" xfId="3" applyFont="1" applyFill="1" applyBorder="1" applyAlignment="1">
      <alignment horizontal="center" vertical="top" wrapText="1"/>
    </xf>
    <xf numFmtId="0" fontId="26" fillId="0" borderId="54" xfId="0" applyFont="1" applyBorder="1" applyAlignment="1">
      <alignment vertical="top" wrapText="1"/>
    </xf>
    <xf numFmtId="0" fontId="29" fillId="0" borderId="56" xfId="0" applyFont="1" applyBorder="1" applyAlignment="1">
      <alignment horizontal="center" vertical="center"/>
    </xf>
    <xf numFmtId="0" fontId="30" fillId="0" borderId="56" xfId="0" applyFont="1" applyBorder="1" applyAlignment="1">
      <alignment vertical="center"/>
    </xf>
    <xf numFmtId="0" fontId="29" fillId="0" borderId="56" xfId="3" applyFont="1" applyBorder="1" applyAlignment="1">
      <alignment horizontal="center" vertical="center"/>
    </xf>
    <xf numFmtId="0" fontId="30" fillId="0" borderId="60" xfId="0" applyFont="1" applyBorder="1" applyAlignment="1">
      <alignment vertical="center"/>
    </xf>
    <xf numFmtId="0" fontId="29" fillId="0" borderId="56" xfId="0" applyFont="1" applyBorder="1" applyAlignment="1">
      <alignment vertical="center"/>
    </xf>
    <xf numFmtId="0" fontId="30" fillId="0" borderId="56" xfId="0" applyFont="1" applyFill="1" applyBorder="1" applyAlignment="1">
      <alignment vertical="center"/>
    </xf>
    <xf numFmtId="0" fontId="29" fillId="55" borderId="4" xfId="3" applyFont="1" applyFill="1" applyBorder="1" applyAlignment="1">
      <alignment horizontal="center" vertical="center" wrapText="1"/>
    </xf>
    <xf numFmtId="2" fontId="30" fillId="0" borderId="4" xfId="0" applyNumberFormat="1" applyFont="1" applyFill="1" applyBorder="1" applyAlignment="1">
      <alignment vertical="center" wrapText="1"/>
    </xf>
    <xf numFmtId="0" fontId="29" fillId="48" borderId="60" xfId="3" applyFont="1" applyFill="1" applyBorder="1" applyAlignment="1">
      <alignment horizontal="center" vertical="center"/>
    </xf>
    <xf numFmtId="2" fontId="29" fillId="0" borderId="60" xfId="0" applyNumberFormat="1" applyFont="1" applyBorder="1" applyAlignment="1">
      <alignment vertical="center"/>
    </xf>
    <xf numFmtId="0" fontId="30" fillId="0" borderId="56" xfId="0" applyFont="1" applyBorder="1" applyAlignment="1">
      <alignment vertical="center" wrapText="1"/>
    </xf>
    <xf numFmtId="0" fontId="30" fillId="0" borderId="60" xfId="82" applyFont="1" applyBorder="1" applyAlignment="1">
      <alignment vertical="center"/>
    </xf>
    <xf numFmtId="0" fontId="30" fillId="0" borderId="2" xfId="0" applyFont="1" applyBorder="1" applyAlignment="1">
      <alignment vertical="top" wrapText="1"/>
    </xf>
    <xf numFmtId="0" fontId="54" fillId="4" borderId="56" xfId="3" applyFont="1" applyFill="1" applyBorder="1" applyAlignment="1">
      <alignment horizontal="center" vertical="top" wrapText="1"/>
    </xf>
    <xf numFmtId="0" fontId="40" fillId="0" borderId="63" xfId="0" applyFont="1" applyBorder="1" applyAlignment="1">
      <alignment vertical="center"/>
    </xf>
    <xf numFmtId="0" fontId="40" fillId="0" borderId="60" xfId="0" applyFont="1" applyBorder="1" applyAlignment="1">
      <alignment vertical="center"/>
    </xf>
    <xf numFmtId="0" fontId="29" fillId="6" borderId="60" xfId="3" applyFont="1" applyFill="1" applyBorder="1" applyAlignment="1">
      <alignment horizontal="center" vertical="top" wrapText="1"/>
    </xf>
    <xf numFmtId="0" fontId="29" fillId="6" borderId="60" xfId="3" applyFont="1" applyFill="1" applyBorder="1" applyAlignment="1">
      <alignment horizontal="center" vertical="center"/>
    </xf>
    <xf numFmtId="0" fontId="29" fillId="6" borderId="2" xfId="3" applyFont="1" applyFill="1" applyBorder="1" applyAlignment="1">
      <alignment horizontal="center" vertical="center"/>
    </xf>
    <xf numFmtId="0" fontId="49" fillId="0" borderId="2" xfId="1" applyFont="1" applyFill="1" applyBorder="1" applyAlignment="1">
      <alignment horizontal="center" vertical="center"/>
    </xf>
    <xf numFmtId="0" fontId="49" fillId="0" borderId="2" xfId="30" applyFont="1" applyFill="1" applyBorder="1" applyAlignment="1">
      <alignment horizontal="center" vertical="center"/>
    </xf>
    <xf numFmtId="0" fontId="49" fillId="0" borderId="4" xfId="82" applyFont="1" applyFill="1" applyBorder="1" applyAlignment="1">
      <alignment horizontal="right" vertical="center"/>
    </xf>
    <xf numFmtId="0" fontId="33" fillId="7" borderId="55" xfId="3" applyFont="1" applyFill="1" applyBorder="1" applyAlignment="1">
      <alignment horizontal="center" vertical="center"/>
    </xf>
    <xf numFmtId="0" fontId="29" fillId="6" borderId="56" xfId="3" applyFont="1" applyFill="1" applyBorder="1" applyAlignment="1">
      <alignment horizontal="center" vertical="center" wrapText="1"/>
    </xf>
    <xf numFmtId="0" fontId="29" fillId="45" borderId="4" xfId="3" applyFont="1" applyFill="1" applyBorder="1" applyAlignment="1">
      <alignment horizontal="center" vertical="center"/>
    </xf>
    <xf numFmtId="0" fontId="29" fillId="44" borderId="4" xfId="0" applyFont="1" applyFill="1" applyBorder="1" applyAlignment="1">
      <alignment horizontal="left" vertical="top" wrapText="1"/>
    </xf>
    <xf numFmtId="0" fontId="29" fillId="44" borderId="4" xfId="0" applyFont="1" applyFill="1" applyBorder="1" applyAlignment="1">
      <alignment horizontal="center" vertical="center"/>
    </xf>
    <xf numFmtId="0" fontId="28" fillId="43" borderId="5" xfId="3" applyFont="1" applyFill="1" applyBorder="1" applyAlignment="1">
      <alignment horizontal="center" vertical="center" wrapText="1"/>
    </xf>
    <xf numFmtId="0" fontId="29" fillId="43" borderId="5" xfId="3" applyFont="1" applyFill="1" applyBorder="1" applyAlignment="1">
      <alignment horizontal="center" vertical="center"/>
    </xf>
    <xf numFmtId="0" fontId="29" fillId="44" borderId="56" xfId="0" applyFont="1" applyFill="1" applyBorder="1" applyAlignment="1">
      <alignment horizontal="left" vertical="top" wrapText="1"/>
    </xf>
    <xf numFmtId="0" fontId="29" fillId="44" borderId="56" xfId="0" applyFont="1" applyFill="1" applyBorder="1" applyAlignment="1">
      <alignment horizontal="center" vertical="center"/>
    </xf>
    <xf numFmtId="0" fontId="30" fillId="0" borderId="56" xfId="0" applyFont="1" applyBorder="1" applyAlignment="1">
      <alignment horizontal="left" vertical="center"/>
    </xf>
    <xf numFmtId="0" fontId="33" fillId="0" borderId="24" xfId="3" applyFont="1" applyBorder="1" applyAlignment="1">
      <alignment horizontal="center" vertical="center" wrapText="1"/>
    </xf>
    <xf numFmtId="0" fontId="29" fillId="46" borderId="4" xfId="42" applyFont="1" applyFill="1" applyBorder="1" applyAlignment="1">
      <alignment horizontal="center" vertical="top" wrapText="1"/>
    </xf>
    <xf numFmtId="0" fontId="29" fillId="46" borderId="4" xfId="42" applyFont="1" applyFill="1" applyBorder="1" applyAlignment="1">
      <alignment horizontal="center" vertical="center"/>
    </xf>
    <xf numFmtId="0" fontId="29" fillId="43" borderId="56" xfId="3" applyFont="1" applyFill="1" applyBorder="1" applyAlignment="1">
      <alignment horizontal="center" vertical="center"/>
    </xf>
    <xf numFmtId="0" fontId="30" fillId="0" borderId="55" xfId="0" applyFont="1" applyBorder="1" applyAlignment="1">
      <alignment horizontal="center"/>
    </xf>
    <xf numFmtId="0" fontId="29" fillId="54" borderId="56" xfId="40" applyFont="1" applyFill="1" applyBorder="1" applyAlignment="1">
      <alignment horizontal="center" vertical="top" wrapText="1"/>
    </xf>
    <xf numFmtId="0" fontId="29" fillId="54" borderId="56" xfId="40" applyFont="1" applyFill="1" applyBorder="1" applyAlignment="1">
      <alignment horizontal="center" vertical="center"/>
    </xf>
    <xf numFmtId="0" fontId="29" fillId="3" borderId="60" xfId="0" applyFont="1" applyFill="1" applyBorder="1" applyAlignment="1">
      <alignment horizontal="center" vertical="top" wrapText="1"/>
    </xf>
    <xf numFmtId="0" fontId="29" fillId="3" borderId="56" xfId="0" applyFont="1" applyFill="1" applyBorder="1" applyAlignment="1">
      <alignment horizontal="center" vertical="top" wrapText="1"/>
    </xf>
    <xf numFmtId="0" fontId="29" fillId="3" borderId="60" xfId="0" applyFont="1" applyFill="1" applyBorder="1" applyAlignment="1">
      <alignment horizontal="center" vertical="center" wrapText="1"/>
    </xf>
    <xf numFmtId="0" fontId="29" fillId="3" borderId="56" xfId="0" applyFont="1" applyFill="1" applyBorder="1" applyAlignment="1">
      <alignment horizontal="center" vertical="center" wrapText="1"/>
    </xf>
    <xf numFmtId="0" fontId="30" fillId="0" borderId="60" xfId="0" applyFont="1" applyBorder="1" applyAlignment="1">
      <alignment horizontal="left" vertical="center" wrapText="1"/>
    </xf>
    <xf numFmtId="0" fontId="30" fillId="0" borderId="56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54" xfId="0" applyFont="1" applyBorder="1" applyAlignment="1">
      <alignment vertical="top" wrapText="1"/>
    </xf>
    <xf numFmtId="0" fontId="40" fillId="77" borderId="1" xfId="0" applyFont="1" applyFill="1" applyBorder="1" applyAlignment="1">
      <alignment vertical="center"/>
    </xf>
    <xf numFmtId="0" fontId="28" fillId="6" borderId="56" xfId="3" applyFont="1" applyFill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16" fillId="0" borderId="0" xfId="40" applyFill="1" applyAlignment="1">
      <alignment vertical="top" wrapText="1"/>
    </xf>
    <xf numFmtId="0" fontId="20" fillId="79" borderId="11" xfId="44" applyFill="1" applyAlignment="1">
      <alignment horizontal="center" vertical="center" wrapText="1"/>
    </xf>
    <xf numFmtId="0" fontId="19" fillId="18" borderId="14" xfId="49" applyFont="1" applyAlignment="1">
      <alignment horizontal="center" vertical="center" wrapText="1"/>
    </xf>
    <xf numFmtId="0" fontId="20" fillId="79" borderId="11" xfId="44" applyFill="1"/>
    <xf numFmtId="0" fontId="19" fillId="15" borderId="10" xfId="43" applyAlignment="1">
      <alignment horizontal="center" vertical="top"/>
    </xf>
    <xf numFmtId="0" fontId="19" fillId="15" borderId="10" xfId="43" applyAlignment="1">
      <alignment horizontal="center" vertical="center"/>
    </xf>
    <xf numFmtId="0" fontId="19" fillId="18" borderId="14" xfId="49" applyFont="1" applyAlignment="1">
      <alignment horizontal="center" vertical="top"/>
    </xf>
    <xf numFmtId="0" fontId="19" fillId="18" borderId="14" xfId="49" applyFont="1" applyAlignment="1">
      <alignment horizontal="center" vertical="center"/>
    </xf>
    <xf numFmtId="0" fontId="20" fillId="16" borderId="11" xfId="44" applyAlignment="1">
      <alignment wrapText="1"/>
    </xf>
    <xf numFmtId="0" fontId="19" fillId="15" borderId="10" xfId="43" applyAlignment="1">
      <alignment vertical="center" wrapText="1"/>
    </xf>
    <xf numFmtId="0" fontId="20" fillId="16" borderId="11" xfId="44" applyAlignment="1">
      <alignment vertical="center" wrapText="1"/>
    </xf>
    <xf numFmtId="0" fontId="19" fillId="18" borderId="14" xfId="49" applyFont="1" applyAlignment="1">
      <alignment vertical="center" wrapText="1"/>
    </xf>
    <xf numFmtId="0" fontId="20" fillId="16" borderId="11" xfId="44" applyAlignment="1">
      <alignment horizontal="center"/>
    </xf>
    <xf numFmtId="0" fontId="20" fillId="16" borderId="11" xfId="44"/>
    <xf numFmtId="0" fontId="19" fillId="18" borderId="14" xfId="49" applyFont="1"/>
    <xf numFmtId="0" fontId="19" fillId="79" borderId="10" xfId="43" applyFill="1" applyAlignment="1">
      <alignment horizontal="center" vertical="center" wrapText="1"/>
    </xf>
    <xf numFmtId="0" fontId="19" fillId="15" borderId="10" xfId="43" applyAlignment="1">
      <alignment wrapText="1"/>
    </xf>
    <xf numFmtId="0" fontId="34" fillId="0" borderId="0" xfId="0" applyFont="1" applyFill="1"/>
    <xf numFmtId="0" fontId="34" fillId="0" borderId="0" xfId="40" applyFont="1" applyFill="1"/>
    <xf numFmtId="0" fontId="34" fillId="0" borderId="0" xfId="42" applyFont="1" applyFill="1"/>
    <xf numFmtId="0" fontId="34" fillId="0" borderId="0" xfId="42" applyNumberFormat="1" applyFont="1" applyFill="1"/>
    <xf numFmtId="2" fontId="34" fillId="0" borderId="0" xfId="102" applyNumberFormat="1" applyFont="1" applyFill="1"/>
    <xf numFmtId="2" fontId="34" fillId="0" borderId="0" xfId="42" applyNumberFormat="1" applyFont="1" applyFill="1"/>
    <xf numFmtId="3" fontId="34" fillId="0" borderId="0" xfId="42" applyNumberFormat="1" applyFont="1" applyFill="1"/>
    <xf numFmtId="9" fontId="19" fillId="15" borderId="10" xfId="43" applyNumberFormat="1" applyAlignment="1">
      <alignment wrapText="1"/>
    </xf>
    <xf numFmtId="0" fontId="19" fillId="79" borderId="17" xfId="43" applyFill="1" applyBorder="1" applyAlignment="1">
      <alignment horizontal="center" vertical="center"/>
    </xf>
    <xf numFmtId="9" fontId="19" fillId="15" borderId="10" xfId="43" applyNumberFormat="1"/>
    <xf numFmtId="0" fontId="40" fillId="77" borderId="60" xfId="0" applyFont="1" applyFill="1" applyBorder="1" applyAlignment="1">
      <alignment vertical="center"/>
    </xf>
    <xf numFmtId="0" fontId="29" fillId="80" borderId="1" xfId="0" applyFont="1" applyFill="1" applyBorder="1" applyAlignment="1">
      <alignment horizontal="center" vertical="top" wrapText="1"/>
    </xf>
    <xf numFmtId="0" fontId="29" fillId="81" borderId="1" xfId="0" applyFont="1" applyFill="1" applyBorder="1" applyAlignment="1">
      <alignment horizontal="center" vertical="top" wrapText="1"/>
    </xf>
    <xf numFmtId="0" fontId="29" fillId="6" borderId="60" xfId="3" applyFont="1" applyFill="1" applyBorder="1" applyAlignment="1">
      <alignment horizontal="center" vertical="center" wrapText="1"/>
    </xf>
    <xf numFmtId="0" fontId="40" fillId="77" borderId="2" xfId="0" applyFont="1" applyFill="1" applyBorder="1" applyAlignment="1">
      <alignment vertical="center"/>
    </xf>
    <xf numFmtId="0" fontId="30" fillId="77" borderId="2" xfId="0" applyFont="1" applyFill="1" applyBorder="1" applyAlignment="1">
      <alignment vertical="center"/>
    </xf>
    <xf numFmtId="0" fontId="49" fillId="0" borderId="4" xfId="0" applyFont="1" applyFill="1" applyBorder="1" applyAlignment="1" applyProtection="1">
      <alignment horizontal="center" vertical="center"/>
      <protection locked="0"/>
    </xf>
    <xf numFmtId="0" fontId="30" fillId="0" borderId="4" xfId="0" applyFont="1" applyFill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0" fontId="40" fillId="0" borderId="56" xfId="0" applyFont="1" applyBorder="1" applyAlignment="1">
      <alignment vertical="center"/>
    </xf>
    <xf numFmtId="0" fontId="40" fillId="77" borderId="56" xfId="0" applyFont="1" applyFill="1" applyBorder="1" applyAlignment="1">
      <alignment vertical="center"/>
    </xf>
    <xf numFmtId="0" fontId="26" fillId="77" borderId="58" xfId="0" applyFont="1" applyFill="1" applyBorder="1" applyAlignment="1">
      <alignment vertical="top" wrapText="1"/>
    </xf>
    <xf numFmtId="0" fontId="29" fillId="11" borderId="60" xfId="3" applyFont="1" applyFill="1" applyBorder="1" applyAlignment="1">
      <alignment horizontal="center" vertical="top" wrapText="1"/>
    </xf>
    <xf numFmtId="0" fontId="29" fillId="11" borderId="60" xfId="3" applyFont="1" applyFill="1" applyBorder="1" applyAlignment="1">
      <alignment horizontal="center" vertical="center"/>
    </xf>
    <xf numFmtId="0" fontId="30" fillId="0" borderId="60" xfId="0" applyFont="1" applyBorder="1" applyAlignment="1">
      <alignment horizontal="right" vertical="center"/>
    </xf>
    <xf numFmtId="0" fontId="33" fillId="11" borderId="59" xfId="3" applyFont="1" applyFill="1" applyBorder="1" applyAlignment="1">
      <alignment horizontal="center" vertical="center"/>
    </xf>
    <xf numFmtId="0" fontId="29" fillId="11" borderId="53" xfId="3" applyFont="1" applyFill="1" applyBorder="1" applyAlignment="1">
      <alignment horizontal="center" vertical="center"/>
    </xf>
    <xf numFmtId="0" fontId="55" fillId="0" borderId="0" xfId="0" applyFont="1" applyAlignment="1">
      <alignment vertical="top"/>
    </xf>
    <xf numFmtId="0" fontId="56" fillId="0" borderId="0" xfId="0" applyFont="1" applyAlignment="1">
      <alignment vertical="top"/>
    </xf>
    <xf numFmtId="0" fontId="29" fillId="83" borderId="1" xfId="3" applyFont="1" applyFill="1" applyBorder="1" applyAlignment="1">
      <alignment horizontal="center" vertical="center" wrapText="1"/>
    </xf>
    <xf numFmtId="0" fontId="29" fillId="83" borderId="56" xfId="3" applyFont="1" applyFill="1" applyBorder="1" applyAlignment="1">
      <alignment horizontal="center" vertical="center" wrapText="1"/>
    </xf>
    <xf numFmtId="0" fontId="29" fillId="77" borderId="5" xfId="3" applyFont="1" applyFill="1" applyBorder="1" applyAlignment="1">
      <alignment horizontal="center" vertical="top" wrapText="1"/>
    </xf>
    <xf numFmtId="0" fontId="29" fillId="77" borderId="60" xfId="3" applyFont="1" applyFill="1" applyBorder="1" applyAlignment="1">
      <alignment horizontal="center" vertical="top" wrapText="1"/>
    </xf>
    <xf numFmtId="0" fontId="29" fillId="77" borderId="27" xfId="3" applyFont="1" applyFill="1" applyBorder="1" applyAlignment="1">
      <alignment horizontal="center" vertical="top" wrapText="1"/>
    </xf>
    <xf numFmtId="0" fontId="29" fillId="77" borderId="64" xfId="3" applyFont="1" applyFill="1" applyBorder="1" applyAlignment="1">
      <alignment horizontal="center" vertical="top" wrapText="1"/>
    </xf>
    <xf numFmtId="0" fontId="29" fillId="77" borderId="2" xfId="3" applyFont="1" applyFill="1" applyBorder="1" applyAlignment="1">
      <alignment horizontal="center" vertical="top" wrapText="1"/>
    </xf>
    <xf numFmtId="0" fontId="29" fillId="77" borderId="1" xfId="0" applyFont="1" applyFill="1" applyBorder="1" applyAlignment="1">
      <alignment horizontal="center" vertical="top"/>
    </xf>
    <xf numFmtId="0" fontId="26" fillId="77" borderId="69" xfId="0" applyFont="1" applyFill="1" applyBorder="1" applyAlignment="1">
      <alignment vertical="top" wrapText="1"/>
    </xf>
    <xf numFmtId="0" fontId="26" fillId="0" borderId="73" xfId="0" applyFont="1" applyBorder="1" applyAlignment="1">
      <alignment vertical="top" wrapText="1"/>
    </xf>
    <xf numFmtId="0" fontId="28" fillId="77" borderId="67" xfId="0" applyFont="1" applyFill="1" applyBorder="1" applyAlignment="1">
      <alignment vertical="top" wrapText="1"/>
    </xf>
    <xf numFmtId="0" fontId="28" fillId="77" borderId="67" xfId="0" applyFont="1" applyFill="1" applyBorder="1" applyAlignment="1">
      <alignment horizontal="left" vertical="top" wrapText="1"/>
    </xf>
    <xf numFmtId="0" fontId="28" fillId="0" borderId="67" xfId="0" applyFont="1" applyBorder="1" applyAlignment="1">
      <alignment vertical="top" wrapText="1"/>
    </xf>
    <xf numFmtId="0" fontId="28" fillId="0" borderId="67" xfId="0" applyFont="1" applyBorder="1" applyAlignment="1">
      <alignment horizontal="left" vertical="top" wrapText="1"/>
    </xf>
    <xf numFmtId="0" fontId="26" fillId="77" borderId="68" xfId="0" applyFont="1" applyFill="1" applyBorder="1" applyAlignment="1">
      <alignment vertical="top" wrapText="1"/>
    </xf>
    <xf numFmtId="0" fontId="26" fillId="0" borderId="67" xfId="0" applyFont="1" applyFill="1" applyBorder="1" applyAlignment="1">
      <alignment vertical="top" wrapText="1"/>
    </xf>
    <xf numFmtId="0" fontId="26" fillId="77" borderId="67" xfId="0" applyFont="1" applyFill="1" applyBorder="1" applyAlignment="1">
      <alignment vertical="top" wrapText="1"/>
    </xf>
    <xf numFmtId="0" fontId="30" fillId="77" borderId="0" xfId="0" applyFont="1" applyFill="1" applyAlignment="1">
      <alignment horizontal="center" vertical="top"/>
    </xf>
    <xf numFmtId="0" fontId="33" fillId="84" borderId="66" xfId="3" applyFont="1" applyFill="1" applyBorder="1" applyAlignment="1">
      <alignment horizontal="center" vertical="center"/>
    </xf>
    <xf numFmtId="0" fontId="29" fillId="77" borderId="54" xfId="3" applyFont="1" applyFill="1" applyBorder="1" applyAlignment="1">
      <alignment horizontal="center" vertical="top" wrapText="1"/>
    </xf>
    <xf numFmtId="0" fontId="28" fillId="77" borderId="69" xfId="0" applyFont="1" applyFill="1" applyBorder="1" applyAlignment="1">
      <alignment horizontal="left" vertical="top" wrapText="1"/>
    </xf>
    <xf numFmtId="0" fontId="28" fillId="77" borderId="72" xfId="0" applyFont="1" applyFill="1" applyBorder="1" applyAlignment="1">
      <alignment horizontal="left" vertical="top" wrapText="1"/>
    </xf>
    <xf numFmtId="0" fontId="26" fillId="77" borderId="74" xfId="0" applyFont="1" applyFill="1" applyBorder="1" applyAlignment="1">
      <alignment vertical="top" wrapText="1"/>
    </xf>
    <xf numFmtId="0" fontId="28" fillId="77" borderId="5" xfId="3" applyFont="1" applyFill="1" applyBorder="1" applyAlignment="1">
      <alignment horizontal="left" vertical="center" wrapText="1"/>
    </xf>
    <xf numFmtId="0" fontId="28" fillId="77" borderId="77" xfId="0" applyFont="1" applyFill="1" applyBorder="1" applyAlignment="1">
      <alignment horizontal="left" vertical="top" wrapText="1"/>
    </xf>
    <xf numFmtId="0" fontId="26" fillId="0" borderId="77" xfId="0" applyFont="1" applyBorder="1" applyAlignment="1">
      <alignment vertical="top" wrapText="1"/>
    </xf>
    <xf numFmtId="0" fontId="28" fillId="77" borderId="76" xfId="0" applyFont="1" applyFill="1" applyBorder="1" applyAlignment="1">
      <alignment horizontal="left" vertical="top" wrapText="1"/>
    </xf>
    <xf numFmtId="0" fontId="28" fillId="77" borderId="75" xfId="0" applyFont="1" applyFill="1" applyBorder="1" applyAlignment="1">
      <alignment vertical="top" wrapText="1"/>
    </xf>
    <xf numFmtId="0" fontId="28" fillId="0" borderId="75" xfId="0" applyFont="1" applyBorder="1" applyAlignment="1">
      <alignment horizontal="left" vertical="top" wrapText="1"/>
    </xf>
    <xf numFmtId="0" fontId="28" fillId="0" borderId="74" xfId="0" applyFont="1" applyBorder="1" applyAlignment="1">
      <alignment horizontal="left" vertical="top" wrapText="1"/>
    </xf>
    <xf numFmtId="0" fontId="26" fillId="77" borderId="75" xfId="0" applyFont="1" applyFill="1" applyBorder="1" applyAlignment="1">
      <alignment vertical="top"/>
    </xf>
    <xf numFmtId="0" fontId="26" fillId="0" borderId="67" xfId="0" applyFont="1" applyBorder="1" applyAlignment="1">
      <alignment vertical="top" wrapText="1"/>
    </xf>
    <xf numFmtId="0" fontId="30" fillId="0" borderId="55" xfId="0" applyFont="1" applyBorder="1" applyAlignment="1">
      <alignment horizontal="right" vertical="center"/>
    </xf>
    <xf numFmtId="0" fontId="33" fillId="84" borderId="64" xfId="3" applyFont="1" applyFill="1" applyBorder="1" applyAlignment="1">
      <alignment horizontal="center" vertical="top" wrapText="1"/>
    </xf>
    <xf numFmtId="0" fontId="33" fillId="84" borderId="65" xfId="3" applyFont="1" applyFill="1" applyBorder="1" applyAlignment="1">
      <alignment horizontal="center" vertical="center"/>
    </xf>
    <xf numFmtId="0" fontId="29" fillId="77" borderId="4" xfId="3" applyFont="1" applyFill="1" applyBorder="1" applyAlignment="1">
      <alignment horizontal="center" vertical="top" wrapText="1"/>
    </xf>
    <xf numFmtId="0" fontId="29" fillId="77" borderId="56" xfId="3" applyFont="1" applyFill="1" applyBorder="1" applyAlignment="1">
      <alignment horizontal="center" vertical="top" wrapText="1"/>
    </xf>
    <xf numFmtId="0" fontId="29" fillId="77" borderId="1" xfId="3" applyFont="1" applyFill="1" applyBorder="1" applyAlignment="1">
      <alignment horizontal="center" vertical="top" wrapText="1"/>
    </xf>
    <xf numFmtId="0" fontId="30" fillId="77" borderId="52" xfId="0" applyFont="1" applyFill="1" applyBorder="1" applyAlignment="1">
      <alignment horizontal="center" vertical="top"/>
    </xf>
    <xf numFmtId="0" fontId="30" fillId="77" borderId="0" xfId="0" applyFont="1" applyFill="1" applyBorder="1" applyAlignment="1">
      <alignment horizontal="center" vertical="top"/>
    </xf>
    <xf numFmtId="0" fontId="28" fillId="0" borderId="67" xfId="0" applyFont="1" applyFill="1" applyBorder="1" applyAlignment="1">
      <alignment horizontal="left" vertical="top" wrapText="1"/>
    </xf>
    <xf numFmtId="0" fontId="26" fillId="0" borderId="71" xfId="0" applyFont="1" applyBorder="1" applyAlignment="1">
      <alignment vertical="top" wrapText="1"/>
    </xf>
    <xf numFmtId="0" fontId="29" fillId="77" borderId="56" xfId="0" applyFont="1" applyFill="1" applyBorder="1" applyAlignment="1">
      <alignment horizontal="center" vertical="top" wrapText="1"/>
    </xf>
    <xf numFmtId="0" fontId="29" fillId="77" borderId="1" xfId="0" applyFont="1" applyFill="1" applyBorder="1" applyAlignment="1">
      <alignment horizontal="center" vertical="top" wrapText="1"/>
    </xf>
    <xf numFmtId="0" fontId="0" fillId="0" borderId="0" xfId="0"/>
    <xf numFmtId="0" fontId="30" fillId="0" borderId="0" xfId="0" applyFont="1"/>
    <xf numFmtId="0" fontId="30" fillId="0" borderId="1" xfId="0" applyFont="1" applyBorder="1" applyAlignment="1">
      <alignment horizontal="right" vertical="center"/>
    </xf>
    <xf numFmtId="0" fontId="26" fillId="77" borderId="75" xfId="0" applyFont="1" applyFill="1" applyBorder="1" applyAlignment="1">
      <alignment vertical="top" wrapText="1"/>
    </xf>
    <xf numFmtId="0" fontId="26" fillId="77" borderId="77" xfId="0" applyFont="1" applyFill="1" applyBorder="1" applyAlignment="1">
      <alignment vertical="top" wrapText="1"/>
    </xf>
    <xf numFmtId="0" fontId="26" fillId="0" borderId="70" xfId="0" applyFont="1" applyFill="1" applyBorder="1" applyAlignment="1">
      <alignment vertical="top" wrapText="1"/>
    </xf>
    <xf numFmtId="0" fontId="26" fillId="0" borderId="69" xfId="0" applyFont="1" applyFill="1" applyBorder="1" applyAlignment="1">
      <alignment vertical="top" wrapText="1"/>
    </xf>
    <xf numFmtId="0" fontId="26" fillId="0" borderId="72" xfId="0" applyFont="1" applyFill="1" applyBorder="1" applyAlignment="1">
      <alignment vertical="top" wrapText="1"/>
    </xf>
    <xf numFmtId="0" fontId="58" fillId="0" borderId="0" xfId="0" applyFont="1"/>
    <xf numFmtId="0" fontId="55" fillId="0" borderId="0" xfId="0" applyFont="1" applyAlignment="1">
      <alignment horizontal="right" wrapText="1"/>
    </xf>
    <xf numFmtId="0" fontId="30" fillId="0" borderId="80" xfId="0" applyFont="1" applyBorder="1" applyAlignment="1">
      <alignment vertical="top"/>
    </xf>
    <xf numFmtId="0" fontId="30" fillId="0" borderId="80" xfId="0" applyFont="1" applyBorder="1" applyAlignment="1">
      <alignment vertical="top" wrapText="1"/>
    </xf>
    <xf numFmtId="0" fontId="30" fillId="0" borderId="81" xfId="0" applyFont="1" applyBorder="1" applyAlignment="1">
      <alignment vertical="top"/>
    </xf>
    <xf numFmtId="0" fontId="0" fillId="77" borderId="0" xfId="0" applyFill="1"/>
    <xf numFmtId="0" fontId="30" fillId="77" borderId="80" xfId="0" applyFont="1" applyFill="1" applyBorder="1"/>
    <xf numFmtId="0" fontId="30" fillId="77" borderId="81" xfId="0" applyFont="1" applyFill="1" applyBorder="1"/>
    <xf numFmtId="0" fontId="30" fillId="77" borderId="81" xfId="0" applyFont="1" applyFill="1" applyBorder="1" applyAlignment="1">
      <alignment horizontal="right"/>
    </xf>
    <xf numFmtId="0" fontId="30" fillId="77" borderId="1" xfId="0" applyFont="1" applyFill="1" applyBorder="1" applyAlignment="1">
      <alignment vertical="center"/>
    </xf>
    <xf numFmtId="0" fontId="30" fillId="77" borderId="56" xfId="0" applyFont="1" applyFill="1" applyBorder="1" applyAlignment="1">
      <alignment vertical="center"/>
    </xf>
    <xf numFmtId="0" fontId="29" fillId="77" borderId="1" xfId="0" applyFont="1" applyFill="1" applyBorder="1" applyAlignment="1">
      <alignment vertical="center"/>
    </xf>
    <xf numFmtId="0" fontId="29" fillId="77" borderId="56" xfId="0" applyFont="1" applyFill="1" applyBorder="1" applyAlignment="1">
      <alignment vertical="center"/>
    </xf>
    <xf numFmtId="0" fontId="30" fillId="77" borderId="60" xfId="82" applyFont="1" applyFill="1" applyBorder="1" applyAlignment="1">
      <alignment vertical="center"/>
    </xf>
    <xf numFmtId="0" fontId="30" fillId="77" borderId="1" xfId="82" applyFont="1" applyFill="1" applyBorder="1" applyAlignment="1">
      <alignment vertical="center"/>
    </xf>
    <xf numFmtId="0" fontId="49" fillId="77" borderId="1" xfId="82" applyFont="1" applyFill="1" applyBorder="1" applyAlignment="1">
      <alignment vertical="center"/>
    </xf>
    <xf numFmtId="0" fontId="30" fillId="77" borderId="1" xfId="0" applyFont="1" applyFill="1" applyBorder="1" applyAlignment="1">
      <alignment vertical="center" wrapText="1"/>
    </xf>
    <xf numFmtId="0" fontId="30" fillId="77" borderId="56" xfId="0" applyFont="1" applyFill="1" applyBorder="1" applyAlignment="1">
      <alignment vertical="center" wrapText="1"/>
    </xf>
    <xf numFmtId="2" fontId="30" fillId="77" borderId="4" xfId="0" applyNumberFormat="1" applyFont="1" applyFill="1" applyBorder="1" applyAlignment="1">
      <alignment vertical="center" wrapText="1"/>
    </xf>
    <xf numFmtId="2" fontId="30" fillId="77" borderId="1" xfId="0" applyNumberFormat="1" applyFont="1" applyFill="1" applyBorder="1" applyAlignment="1">
      <alignment vertical="top" wrapText="1"/>
    </xf>
    <xf numFmtId="0" fontId="30" fillId="77" borderId="2" xfId="0" applyFont="1" applyFill="1" applyBorder="1" applyAlignment="1">
      <alignment vertical="top" wrapText="1"/>
    </xf>
    <xf numFmtId="0" fontId="49" fillId="77" borderId="4" xfId="0" applyFont="1" applyFill="1" applyBorder="1" applyAlignment="1" applyProtection="1">
      <alignment horizontal="center" vertical="center"/>
      <protection locked="0"/>
    </xf>
    <xf numFmtId="0" fontId="49" fillId="77" borderId="1" xfId="82" applyFont="1" applyFill="1" applyBorder="1" applyAlignment="1">
      <alignment horizontal="center" vertical="center"/>
    </xf>
    <xf numFmtId="0" fontId="49" fillId="77" borderId="1" xfId="30" applyFont="1" applyFill="1" applyBorder="1" applyAlignment="1">
      <alignment horizontal="center" vertical="center"/>
    </xf>
    <xf numFmtId="0" fontId="49" fillId="77" borderId="2" xfId="30" applyFont="1" applyFill="1" applyBorder="1" applyAlignment="1">
      <alignment horizontal="center" vertical="center"/>
    </xf>
    <xf numFmtId="0" fontId="30" fillId="77" borderId="60" xfId="0" applyFont="1" applyFill="1" applyBorder="1" applyAlignment="1">
      <alignment vertical="center"/>
    </xf>
    <xf numFmtId="0" fontId="30" fillId="77" borderId="19" xfId="0" applyFont="1" applyFill="1" applyBorder="1" applyAlignment="1">
      <alignment vertical="center"/>
    </xf>
    <xf numFmtId="0" fontId="29" fillId="77" borderId="19" xfId="0" applyFont="1" applyFill="1" applyBorder="1" applyAlignment="1">
      <alignment horizontal="right" vertical="center"/>
    </xf>
    <xf numFmtId="0" fontId="29" fillId="77" borderId="1" xfId="0" applyFont="1" applyFill="1" applyBorder="1" applyAlignment="1">
      <alignment horizontal="right" vertical="center"/>
    </xf>
    <xf numFmtId="0" fontId="30" fillId="77" borderId="1" xfId="0" applyFont="1" applyFill="1" applyBorder="1" applyAlignment="1">
      <alignment horizontal="right" vertical="center"/>
    </xf>
    <xf numFmtId="0" fontId="30" fillId="77" borderId="60" xfId="0" applyFont="1" applyFill="1" applyBorder="1" applyAlignment="1">
      <alignment horizontal="right" vertical="center"/>
    </xf>
    <xf numFmtId="0" fontId="30" fillId="77" borderId="19" xfId="0" applyFont="1" applyFill="1" applyBorder="1" applyAlignment="1">
      <alignment horizontal="right" vertical="center"/>
    </xf>
    <xf numFmtId="0" fontId="30" fillId="77" borderId="55" xfId="0" applyFont="1" applyFill="1" applyBorder="1" applyAlignment="1">
      <alignment horizontal="right" vertical="center"/>
    </xf>
    <xf numFmtId="0" fontId="30" fillId="77" borderId="4" xfId="0" applyFont="1" applyFill="1" applyBorder="1" applyAlignment="1">
      <alignment vertical="center"/>
    </xf>
    <xf numFmtId="0" fontId="30" fillId="77" borderId="1" xfId="0" applyFont="1" applyFill="1" applyBorder="1" applyAlignment="1">
      <alignment horizontal="center" vertical="center"/>
    </xf>
    <xf numFmtId="0" fontId="30" fillId="77" borderId="1" xfId="0" applyFont="1" applyFill="1" applyBorder="1" applyAlignment="1">
      <alignment horizontal="left" vertical="center"/>
    </xf>
    <xf numFmtId="0" fontId="29" fillId="77" borderId="59" xfId="0" applyFont="1" applyFill="1" applyBorder="1" applyAlignment="1">
      <alignment horizontal="center" vertical="center"/>
    </xf>
    <xf numFmtId="0" fontId="52" fillId="77" borderId="1" xfId="0" applyFont="1" applyFill="1" applyBorder="1" applyAlignment="1">
      <alignment vertical="center"/>
    </xf>
    <xf numFmtId="0" fontId="30" fillId="77" borderId="0" xfId="0" applyFont="1" applyFill="1" applyAlignment="1">
      <alignment vertical="center"/>
    </xf>
    <xf numFmtId="0" fontId="28" fillId="77" borderId="54" xfId="0" applyFont="1" applyFill="1" applyBorder="1" applyAlignment="1">
      <alignment horizontal="left" vertical="top" wrapText="1"/>
    </xf>
    <xf numFmtId="0" fontId="49" fillId="0" borderId="0" xfId="0" applyFont="1" applyAlignment="1">
      <alignment vertical="center" wrapText="1"/>
    </xf>
    <xf numFmtId="0" fontId="60" fillId="0" borderId="81" xfId="0" applyFont="1" applyBorder="1" applyAlignment="1">
      <alignment vertical="center"/>
    </xf>
    <xf numFmtId="0" fontId="60" fillId="0" borderId="80" xfId="0" applyFont="1" applyBorder="1" applyAlignment="1">
      <alignment vertical="center"/>
    </xf>
    <xf numFmtId="0" fontId="40" fillId="0" borderId="80" xfId="0" applyFont="1" applyBorder="1" applyAlignment="1">
      <alignment vertical="top"/>
    </xf>
    <xf numFmtId="0" fontId="40" fillId="0" borderId="80" xfId="0" applyFont="1" applyBorder="1" applyAlignment="1">
      <alignment vertical="top" wrapText="1"/>
    </xf>
    <xf numFmtId="0" fontId="30" fillId="0" borderId="4" xfId="0" applyFont="1" applyBorder="1" applyAlignment="1">
      <alignment horizontal="left" vertical="center" wrapText="1"/>
    </xf>
    <xf numFmtId="0" fontId="29" fillId="0" borderId="1" xfId="82" applyFont="1" applyFill="1" applyBorder="1" applyAlignment="1">
      <alignment horizontal="center" vertical="center" wrapText="1"/>
    </xf>
    <xf numFmtId="0" fontId="41" fillId="0" borderId="6" xfId="82" applyFont="1" applyFill="1" applyBorder="1" applyAlignment="1">
      <alignment horizontal="center" vertical="center"/>
    </xf>
    <xf numFmtId="0" fontId="43" fillId="0" borderId="18" xfId="82" applyFont="1" applyFill="1" applyBorder="1" applyAlignment="1">
      <alignment horizontal="center" vertical="center" wrapText="1"/>
    </xf>
    <xf numFmtId="0" fontId="43" fillId="0" borderId="19" xfId="82" applyFont="1" applyFill="1" applyBorder="1" applyAlignment="1">
      <alignment horizontal="center" vertical="center" wrapText="1"/>
    </xf>
    <xf numFmtId="0" fontId="41" fillId="68" borderId="4" xfId="82" applyFont="1" applyFill="1" applyBorder="1" applyAlignment="1">
      <alignment horizontal="center" vertical="center" wrapText="1"/>
    </xf>
    <xf numFmtId="0" fontId="41" fillId="64" borderId="19" xfId="82" applyFont="1" applyFill="1" applyBorder="1" applyAlignment="1">
      <alignment horizontal="center" vertical="center" wrapText="1"/>
    </xf>
    <xf numFmtId="0" fontId="41" fillId="64" borderId="1" xfId="82" applyFont="1" applyFill="1" applyBorder="1" applyAlignment="1">
      <alignment horizontal="center" vertical="center" wrapText="1"/>
    </xf>
    <xf numFmtId="0" fontId="29" fillId="64" borderId="1" xfId="82" applyFont="1" applyFill="1" applyBorder="1" applyAlignment="1">
      <alignment horizontal="center" vertical="center" wrapText="1"/>
    </xf>
    <xf numFmtId="0" fontId="33" fillId="68" borderId="4" xfId="82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 wrapText="1"/>
    </xf>
    <xf numFmtId="0" fontId="33" fillId="8" borderId="56" xfId="0" applyFont="1" applyFill="1" applyBorder="1" applyAlignment="1">
      <alignment horizontal="center" vertical="center" wrapText="1"/>
    </xf>
    <xf numFmtId="0" fontId="33" fillId="49" borderId="1" xfId="0" applyFont="1" applyFill="1" applyBorder="1" applyAlignment="1">
      <alignment horizontal="center" vertical="center" wrapText="1"/>
    </xf>
    <xf numFmtId="0" fontId="33" fillId="49" borderId="56" xfId="0" applyFont="1" applyFill="1" applyBorder="1" applyAlignment="1">
      <alignment horizontal="center" vertical="center" wrapText="1"/>
    </xf>
    <xf numFmtId="0" fontId="33" fillId="83" borderId="1" xfId="3" applyFont="1" applyFill="1" applyBorder="1" applyAlignment="1">
      <alignment horizontal="center" vertical="center" wrapText="1"/>
    </xf>
    <xf numFmtId="0" fontId="33" fillId="83" borderId="56" xfId="3" applyFont="1" applyFill="1" applyBorder="1" applyAlignment="1">
      <alignment horizontal="center" vertical="center" wrapText="1"/>
    </xf>
    <xf numFmtId="0" fontId="33" fillId="48" borderId="60" xfId="3" applyFont="1" applyFill="1" applyBorder="1" applyAlignment="1">
      <alignment horizontal="center" vertical="center" wrapText="1"/>
    </xf>
    <xf numFmtId="0" fontId="33" fillId="48" borderId="1" xfId="3" applyFont="1" applyFill="1" applyBorder="1" applyAlignment="1">
      <alignment horizontal="center" vertical="center" wrapText="1"/>
    </xf>
    <xf numFmtId="0" fontId="33" fillId="48" borderId="1" xfId="0" applyFont="1" applyFill="1" applyBorder="1" applyAlignment="1">
      <alignment horizontal="center" vertical="center" wrapText="1"/>
    </xf>
    <xf numFmtId="0" fontId="33" fillId="55" borderId="4" xfId="3" applyFont="1" applyFill="1" applyBorder="1" applyAlignment="1">
      <alignment horizontal="center" vertical="center" wrapText="1"/>
    </xf>
    <xf numFmtId="0" fontId="33" fillId="55" borderId="1" xfId="3" applyFont="1" applyFill="1" applyBorder="1" applyAlignment="1">
      <alignment horizontal="center" vertical="center" wrapText="1"/>
    </xf>
    <xf numFmtId="0" fontId="33" fillId="55" borderId="2" xfId="3" applyFont="1" applyFill="1" applyBorder="1" applyAlignment="1">
      <alignment horizontal="center" vertical="center" wrapText="1"/>
    </xf>
    <xf numFmtId="0" fontId="28" fillId="0" borderId="82" xfId="0" applyFont="1" applyBorder="1" applyAlignment="1">
      <alignment horizontal="left" vertical="top" wrapText="1"/>
    </xf>
    <xf numFmtId="0" fontId="33" fillId="6" borderId="30" xfId="3" applyFont="1" applyFill="1" applyBorder="1" applyAlignment="1">
      <alignment horizontal="center" vertical="top" wrapText="1"/>
    </xf>
    <xf numFmtId="0" fontId="29" fillId="11" borderId="54" xfId="3" applyFont="1" applyFill="1" applyBorder="1" applyAlignment="1">
      <alignment horizontal="center" vertical="top" wrapText="1"/>
    </xf>
    <xf numFmtId="0" fontId="33" fillId="11" borderId="1" xfId="3" applyFont="1" applyFill="1" applyBorder="1" applyAlignment="1">
      <alignment horizontal="center" vertical="center"/>
    </xf>
    <xf numFmtId="0" fontId="33" fillId="11" borderId="1" xfId="3" applyFont="1" applyFill="1" applyBorder="1" applyAlignment="1">
      <alignment horizontal="center" vertical="top" wrapText="1"/>
    </xf>
    <xf numFmtId="0" fontId="29" fillId="11" borderId="27" xfId="3" applyFont="1" applyFill="1" applyBorder="1" applyAlignment="1">
      <alignment horizontal="center" vertical="center"/>
    </xf>
    <xf numFmtId="0" fontId="29" fillId="45" borderId="60" xfId="3" applyFont="1" applyFill="1" applyBorder="1" applyAlignment="1">
      <alignment horizontal="center" vertical="top" wrapText="1"/>
    </xf>
    <xf numFmtId="0" fontId="29" fillId="45" borderId="56" xfId="3" applyFont="1" applyFill="1" applyBorder="1" applyAlignment="1">
      <alignment horizontal="center" vertical="top" wrapText="1"/>
    </xf>
    <xf numFmtId="0" fontId="29" fillId="52" borderId="1" xfId="3" applyFont="1" applyFill="1" applyBorder="1" applyAlignment="1">
      <alignment horizontal="center" vertical="center" wrapText="1"/>
    </xf>
    <xf numFmtId="0" fontId="29" fillId="43" borderId="1" xfId="3" applyFont="1" applyFill="1" applyBorder="1" applyAlignment="1">
      <alignment horizontal="center" vertical="center" wrapText="1"/>
    </xf>
    <xf numFmtId="0" fontId="59" fillId="85" borderId="1" xfId="0" applyFont="1" applyFill="1" applyBorder="1" applyAlignment="1">
      <alignment horizontal="center" vertical="top" wrapText="1"/>
    </xf>
    <xf numFmtId="0" fontId="26" fillId="0" borderId="58" xfId="0" applyFont="1" applyFill="1" applyBorder="1" applyAlignment="1">
      <alignment vertical="top" wrapText="1"/>
    </xf>
    <xf numFmtId="0" fontId="26" fillId="0" borderId="5" xfId="0" applyFont="1" applyFill="1" applyBorder="1" applyAlignment="1">
      <alignment vertical="top" wrapText="1"/>
    </xf>
    <xf numFmtId="0" fontId="28" fillId="77" borderId="5" xfId="3" applyFont="1" applyFill="1" applyBorder="1" applyAlignment="1">
      <alignment horizontal="left" vertical="top" wrapText="1"/>
    </xf>
    <xf numFmtId="0" fontId="26" fillId="0" borderId="78" xfId="0" applyFont="1" applyFill="1" applyBorder="1" applyAlignment="1">
      <alignment vertical="top" wrapText="1"/>
    </xf>
    <xf numFmtId="0" fontId="26" fillId="0" borderId="83" xfId="0" applyFont="1" applyFill="1" applyBorder="1" applyAlignment="1">
      <alignment vertical="top" wrapText="1"/>
    </xf>
    <xf numFmtId="0" fontId="30" fillId="0" borderId="76" xfId="0" applyFont="1" applyFill="1" applyBorder="1" applyAlignment="1">
      <alignment vertical="top"/>
    </xf>
    <xf numFmtId="0" fontId="30" fillId="0" borderId="79" xfId="0" applyFont="1" applyFill="1" applyBorder="1" applyAlignment="1">
      <alignment vertical="top"/>
    </xf>
    <xf numFmtId="0" fontId="30" fillId="0" borderId="1" xfId="0" applyFont="1" applyFill="1" applyBorder="1" applyAlignment="1">
      <alignment horizontal="center" vertical="top" wrapText="1"/>
    </xf>
    <xf numFmtId="0" fontId="30" fillId="0" borderId="56" xfId="0" applyFont="1" applyFill="1" applyBorder="1" applyAlignment="1">
      <alignment horizontal="center" vertical="top" wrapText="1"/>
    </xf>
    <xf numFmtId="0" fontId="30" fillId="0" borderId="60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/>
    </xf>
    <xf numFmtId="0" fontId="30" fillId="0" borderId="0" xfId="0" applyFont="1" applyFill="1"/>
    <xf numFmtId="0" fontId="30" fillId="0" borderId="52" xfId="0" applyFont="1" applyFill="1" applyBorder="1"/>
    <xf numFmtId="0" fontId="61" fillId="86" borderId="1" xfId="0" applyFont="1" applyFill="1" applyBorder="1" applyAlignment="1">
      <alignment horizontal="center" vertical="top" wrapText="1"/>
    </xf>
    <xf numFmtId="0" fontId="61" fillId="86" borderId="56" xfId="0" applyFont="1" applyFill="1" applyBorder="1" applyAlignment="1">
      <alignment horizontal="center" vertical="top" wrapText="1"/>
    </xf>
    <xf numFmtId="0" fontId="61" fillId="86" borderId="1" xfId="0" applyFont="1" applyFill="1" applyBorder="1" applyAlignment="1">
      <alignment vertical="top"/>
    </xf>
    <xf numFmtId="0" fontId="61" fillId="86" borderId="56" xfId="0" applyFont="1" applyFill="1" applyBorder="1" applyAlignment="1">
      <alignment vertical="top"/>
    </xf>
    <xf numFmtId="0" fontId="29" fillId="0" borderId="1" xfId="3" applyFont="1" applyFill="1" applyBorder="1" applyAlignment="1">
      <alignment horizontal="center" vertical="top" wrapText="1"/>
    </xf>
    <xf numFmtId="0" fontId="29" fillId="0" borderId="4" xfId="3" applyFont="1" applyFill="1" applyBorder="1" applyAlignment="1">
      <alignment horizontal="center" vertical="top" wrapText="1"/>
    </xf>
    <xf numFmtId="0" fontId="29" fillId="0" borderId="54" xfId="3" applyFont="1" applyFill="1" applyBorder="1" applyAlignment="1">
      <alignment horizontal="center" vertical="top" wrapText="1"/>
    </xf>
    <xf numFmtId="0" fontId="29" fillId="0" borderId="5" xfId="3" applyFont="1" applyFill="1" applyBorder="1" applyAlignment="1">
      <alignment horizontal="center" vertical="top" wrapText="1"/>
    </xf>
    <xf numFmtId="1" fontId="30" fillId="0" borderId="1" xfId="102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right" vertical="center"/>
    </xf>
    <xf numFmtId="0" fontId="30" fillId="0" borderId="32" xfId="0" applyFont="1" applyFill="1" applyBorder="1" applyAlignment="1">
      <alignment horizontal="right" vertical="center"/>
    </xf>
    <xf numFmtId="1" fontId="30" fillId="0" borderId="1" xfId="0" applyNumberFormat="1" applyFont="1" applyFill="1" applyBorder="1" applyAlignment="1">
      <alignment horizontal="right" vertical="center"/>
    </xf>
    <xf numFmtId="1" fontId="30" fillId="0" borderId="2" xfId="0" applyNumberFormat="1" applyFont="1" applyFill="1" applyBorder="1" applyAlignment="1">
      <alignment horizontal="right" vertical="center"/>
    </xf>
    <xf numFmtId="0" fontId="30" fillId="0" borderId="0" xfId="0" applyFont="1" applyFill="1" applyBorder="1"/>
    <xf numFmtId="0" fontId="30" fillId="0" borderId="57" xfId="0" applyFont="1" applyFill="1" applyBorder="1"/>
    <xf numFmtId="9" fontId="29" fillId="11" borderId="2" xfId="102" applyFont="1" applyFill="1" applyBorder="1" applyAlignment="1">
      <alignment horizontal="center" vertical="top" wrapText="1"/>
    </xf>
    <xf numFmtId="9" fontId="29" fillId="11" borderId="1" xfId="102" applyFont="1" applyFill="1" applyBorder="1" applyAlignment="1">
      <alignment horizontal="center" vertical="top" wrapText="1"/>
    </xf>
    <xf numFmtId="0" fontId="29" fillId="11" borderId="32" xfId="3" applyFont="1" applyFill="1" applyBorder="1" applyAlignment="1">
      <alignment horizontal="center" vertical="top" wrapText="1"/>
    </xf>
    <xf numFmtId="9" fontId="29" fillId="11" borderId="2" xfId="102" applyFont="1" applyFill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0" fontId="29" fillId="11" borderId="32" xfId="3" applyFont="1" applyFill="1" applyBorder="1" applyAlignment="1">
      <alignment horizontal="center" vertical="center"/>
    </xf>
    <xf numFmtId="166" fontId="30" fillId="0" borderId="2" xfId="102" applyNumberFormat="1" applyFont="1" applyFill="1" applyBorder="1" applyAlignment="1">
      <alignment horizontal="right" vertical="center"/>
    </xf>
    <xf numFmtId="166" fontId="30" fillId="0" borderId="1" xfId="102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horizontal="left" vertical="top" wrapText="1"/>
    </xf>
    <xf numFmtId="0" fontId="32" fillId="9" borderId="63" xfId="0" applyFont="1" applyFill="1" applyBorder="1" applyAlignment="1">
      <alignment horizontal="center" vertical="center"/>
    </xf>
    <xf numFmtId="0" fontId="32" fillId="9" borderId="19" xfId="0" applyFont="1" applyFill="1" applyBorder="1" applyAlignment="1">
      <alignment horizontal="center" vertical="center"/>
    </xf>
    <xf numFmtId="0" fontId="32" fillId="9" borderId="55" xfId="0" applyFont="1" applyFill="1" applyBorder="1" applyAlignment="1">
      <alignment horizontal="center" vertical="center"/>
    </xf>
    <xf numFmtId="0" fontId="61" fillId="86" borderId="58" xfId="0" applyFont="1" applyFill="1" applyBorder="1" applyAlignment="1">
      <alignment horizontal="center" vertical="center"/>
    </xf>
    <xf numFmtId="0" fontId="61" fillId="86" borderId="5" xfId="0" applyFont="1" applyFill="1" applyBorder="1" applyAlignment="1">
      <alignment horizontal="center" vertical="center"/>
    </xf>
    <xf numFmtId="0" fontId="25" fillId="86" borderId="5" xfId="0" applyFont="1" applyFill="1" applyBorder="1" applyAlignment="1">
      <alignment horizontal="center" vertical="center"/>
    </xf>
    <xf numFmtId="0" fontId="25" fillId="86" borderId="54" xfId="0" applyFont="1" applyFill="1" applyBorder="1" applyAlignment="1">
      <alignment horizontal="center" vertical="center"/>
    </xf>
    <xf numFmtId="0" fontId="33" fillId="7" borderId="19" xfId="3" applyFont="1" applyFill="1" applyBorder="1" applyAlignment="1">
      <alignment horizontal="center" vertical="center"/>
    </xf>
    <xf numFmtId="0" fontId="33" fillId="7" borderId="18" xfId="3" applyFont="1" applyFill="1" applyBorder="1" applyAlignment="1">
      <alignment horizontal="center" vertical="center"/>
    </xf>
    <xf numFmtId="0" fontId="33" fillId="11" borderId="19" xfId="3" applyFont="1" applyFill="1" applyBorder="1" applyAlignment="1">
      <alignment horizontal="center" vertical="center"/>
    </xf>
    <xf numFmtId="0" fontId="33" fillId="11" borderId="18" xfId="3" applyFont="1" applyFill="1" applyBorder="1" applyAlignment="1">
      <alignment horizontal="center" vertical="center"/>
    </xf>
    <xf numFmtId="0" fontId="33" fillId="45" borderId="58" xfId="3" applyFont="1" applyFill="1" applyBorder="1" applyAlignment="1">
      <alignment horizontal="center" vertical="center" wrapText="1"/>
    </xf>
    <xf numFmtId="0" fontId="33" fillId="45" borderId="5" xfId="3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57" fillId="44" borderId="60" xfId="0" applyFont="1" applyFill="1" applyBorder="1" applyAlignment="1">
      <alignment horizontal="center" vertical="center"/>
    </xf>
    <xf numFmtId="0" fontId="57" fillId="44" borderId="1" xfId="0" applyFont="1" applyFill="1" applyBorder="1" applyAlignment="1">
      <alignment horizontal="center" vertical="center"/>
    </xf>
    <xf numFmtId="0" fontId="57" fillId="44" borderId="56" xfId="0" applyFont="1" applyFill="1" applyBorder="1" applyAlignment="1">
      <alignment horizontal="center" vertical="center"/>
    </xf>
    <xf numFmtId="0" fontId="33" fillId="52" borderId="16" xfId="3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3" fillId="53" borderId="6" xfId="3" applyFont="1" applyFill="1" applyBorder="1" applyAlignment="1">
      <alignment horizontal="center" vertical="center" wrapText="1"/>
    </xf>
    <xf numFmtId="0" fontId="33" fillId="53" borderId="24" xfId="3" applyFont="1" applyFill="1" applyBorder="1" applyAlignment="1">
      <alignment horizontal="center" vertical="center" wrapText="1"/>
    </xf>
    <xf numFmtId="0" fontId="57" fillId="77" borderId="3" xfId="0" applyFont="1" applyFill="1" applyBorder="1" applyAlignment="1">
      <alignment horizontal="center" vertical="center" wrapText="1"/>
    </xf>
    <xf numFmtId="0" fontId="57" fillId="77" borderId="31" xfId="0" applyFont="1" applyFill="1" applyBorder="1" applyAlignment="1">
      <alignment horizontal="center" vertical="center" wrapText="1"/>
    </xf>
    <xf numFmtId="0" fontId="57" fillId="77" borderId="61" xfId="0" applyFont="1" applyFill="1" applyBorder="1" applyAlignment="1">
      <alignment horizontal="center" vertical="center"/>
    </xf>
    <xf numFmtId="0" fontId="57" fillId="77" borderId="3" xfId="0" applyFont="1" applyFill="1" applyBorder="1" applyAlignment="1">
      <alignment horizontal="center" vertical="center"/>
    </xf>
    <xf numFmtId="0" fontId="57" fillId="77" borderId="62" xfId="0" applyFont="1" applyFill="1" applyBorder="1" applyAlignment="1">
      <alignment horizontal="center" vertical="center"/>
    </xf>
    <xf numFmtId="0" fontId="57" fillId="0" borderId="58" xfId="0" applyFont="1" applyFill="1" applyBorder="1" applyAlignment="1">
      <alignment horizontal="center" vertical="center"/>
    </xf>
    <xf numFmtId="0" fontId="57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26" fillId="0" borderId="70" xfId="0" applyFont="1" applyBorder="1" applyAlignment="1">
      <alignment horizontal="left" vertical="top" wrapText="1"/>
    </xf>
    <xf numFmtId="0" fontId="26" fillId="0" borderId="67" xfId="0" applyFont="1" applyBorder="1" applyAlignment="1">
      <alignment horizontal="left" vertical="top" wrapText="1"/>
    </xf>
    <xf numFmtId="0" fontId="26" fillId="0" borderId="71" xfId="0" applyFont="1" applyBorder="1" applyAlignment="1">
      <alignment horizontal="left" vertical="top" wrapText="1"/>
    </xf>
    <xf numFmtId="0" fontId="57" fillId="8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57" fillId="49" borderId="23" xfId="0" applyFont="1" applyFill="1" applyBorder="1" applyAlignment="1">
      <alignment horizontal="center" vertical="center" wrapText="1"/>
    </xf>
    <xf numFmtId="0" fontId="57" fillId="49" borderId="6" xfId="0" applyFont="1" applyFill="1" applyBorder="1" applyAlignment="1">
      <alignment horizontal="center" vertical="center" wrapText="1"/>
    </xf>
    <xf numFmtId="0" fontId="57" fillId="49" borderId="59" xfId="0" applyFont="1" applyFill="1" applyBorder="1" applyAlignment="1">
      <alignment horizontal="center" vertical="center" wrapText="1"/>
    </xf>
    <xf numFmtId="0" fontId="33" fillId="48" borderId="58" xfId="3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3" fillId="83" borderId="2" xfId="3" applyFont="1" applyFill="1" applyBorder="1" applyAlignment="1">
      <alignment horizontal="center" vertical="center"/>
    </xf>
    <xf numFmtId="0" fontId="0" fillId="83" borderId="5" xfId="0" applyFill="1" applyBorder="1" applyAlignment="1">
      <alignment horizontal="center" vertical="center"/>
    </xf>
    <xf numFmtId="0" fontId="0" fillId="83" borderId="54" xfId="0" applyFill="1" applyBorder="1" applyAlignment="1">
      <alignment horizontal="center" vertical="center"/>
    </xf>
    <xf numFmtId="0" fontId="33" fillId="55" borderId="19" xfId="3" applyFont="1" applyFill="1" applyBorder="1" applyAlignment="1">
      <alignment horizontal="center" vertical="center"/>
    </xf>
    <xf numFmtId="0" fontId="33" fillId="55" borderId="23" xfId="3" applyFont="1" applyFill="1" applyBorder="1" applyAlignment="1">
      <alignment horizontal="center" vertical="center"/>
    </xf>
    <xf numFmtId="0" fontId="30" fillId="51" borderId="5" xfId="0" applyFont="1" applyFill="1" applyBorder="1" applyAlignment="1">
      <alignment horizontal="center" vertical="center"/>
    </xf>
    <xf numFmtId="0" fontId="57" fillId="77" borderId="60" xfId="0" applyFont="1" applyFill="1" applyBorder="1" applyAlignment="1">
      <alignment horizontal="center" vertical="center"/>
    </xf>
    <xf numFmtId="0" fontId="57" fillId="77" borderId="1" xfId="0" applyFont="1" applyFill="1" applyBorder="1" applyAlignment="1">
      <alignment horizontal="center" vertical="center"/>
    </xf>
    <xf numFmtId="0" fontId="57" fillId="77" borderId="56" xfId="0" applyFont="1" applyFill="1" applyBorder="1" applyAlignment="1">
      <alignment horizontal="center" vertical="center"/>
    </xf>
    <xf numFmtId="0" fontId="30" fillId="51" borderId="5" xfId="0" applyFont="1" applyFill="1" applyBorder="1" applyAlignment="1">
      <alignment horizontal="center" vertical="center" wrapText="1"/>
    </xf>
    <xf numFmtId="0" fontId="57" fillId="77" borderId="2" xfId="0" applyFont="1" applyFill="1" applyBorder="1" applyAlignment="1">
      <alignment horizontal="center" vertical="center"/>
    </xf>
    <xf numFmtId="0" fontId="57" fillId="77" borderId="5" xfId="0" applyFont="1" applyFill="1" applyBorder="1" applyAlignment="1">
      <alignment horizontal="center" vertical="center"/>
    </xf>
    <xf numFmtId="0" fontId="57" fillId="77" borderId="54" xfId="0" applyFont="1" applyFill="1" applyBorder="1" applyAlignment="1">
      <alignment horizontal="center" vertical="center"/>
    </xf>
    <xf numFmtId="0" fontId="57" fillId="51" borderId="2" xfId="0" applyFont="1" applyFill="1" applyBorder="1" applyAlignment="1">
      <alignment horizontal="center" vertical="center"/>
    </xf>
    <xf numFmtId="0" fontId="57" fillId="51" borderId="5" xfId="0" applyFont="1" applyFill="1" applyBorder="1" applyAlignment="1">
      <alignment horizontal="center" vertical="center"/>
    </xf>
    <xf numFmtId="0" fontId="24" fillId="59" borderId="23" xfId="82" applyFont="1" applyFill="1" applyBorder="1" applyAlignment="1">
      <alignment horizontal="center" vertical="center" wrapText="1"/>
    </xf>
    <xf numFmtId="0" fontId="24" fillId="59" borderId="6" xfId="82" applyFont="1" applyFill="1" applyBorder="1" applyAlignment="1">
      <alignment horizontal="center" vertical="center" wrapText="1"/>
    </xf>
    <xf numFmtId="0" fontId="24" fillId="59" borderId="50" xfId="82" applyFont="1" applyFill="1" applyBorder="1" applyAlignment="1">
      <alignment horizontal="center" vertical="center" wrapText="1"/>
    </xf>
    <xf numFmtId="0" fontId="44" fillId="63" borderId="5" xfId="82" applyFont="1" applyFill="1" applyBorder="1" applyAlignment="1">
      <alignment horizontal="center" vertical="center" wrapText="1"/>
    </xf>
    <xf numFmtId="0" fontId="24" fillId="59" borderId="26" xfId="82" applyFont="1" applyFill="1" applyBorder="1" applyAlignment="1">
      <alignment horizontal="center" vertical="center" wrapText="1"/>
    </xf>
    <xf numFmtId="0" fontId="24" fillId="59" borderId="39" xfId="82" applyFont="1" applyFill="1" applyBorder="1" applyAlignment="1">
      <alignment horizontal="center" vertical="center" wrapText="1"/>
    </xf>
    <xf numFmtId="0" fontId="34" fillId="60" borderId="39" xfId="82" applyFont="1" applyFill="1" applyBorder="1" applyAlignment="1">
      <alignment horizontal="center" vertical="center" wrapText="1"/>
    </xf>
    <xf numFmtId="0" fontId="34" fillId="60" borderId="36" xfId="82" applyFont="1" applyFill="1" applyBorder="1" applyAlignment="1">
      <alignment horizontal="center" vertical="center" wrapText="1"/>
    </xf>
    <xf numFmtId="0" fontId="34" fillId="61" borderId="40" xfId="82" applyFont="1" applyFill="1" applyBorder="1" applyAlignment="1">
      <alignment horizontal="center" vertical="center" wrapText="1"/>
    </xf>
    <xf numFmtId="0" fontId="34" fillId="61" borderId="39" xfId="82" applyFont="1" applyFill="1" applyBorder="1" applyAlignment="1">
      <alignment horizontal="center" vertical="center" wrapText="1"/>
    </xf>
    <xf numFmtId="0" fontId="34" fillId="61" borderId="41" xfId="82" applyFont="1" applyFill="1" applyBorder="1" applyAlignment="1">
      <alignment horizontal="center" vertical="center" wrapText="1"/>
    </xf>
    <xf numFmtId="0" fontId="24" fillId="62" borderId="6" xfId="82" applyFont="1" applyFill="1" applyBorder="1" applyAlignment="1">
      <alignment horizontal="center" vertical="center" wrapText="1"/>
    </xf>
    <xf numFmtId="0" fontId="24" fillId="62" borderId="24" xfId="82" applyFont="1" applyFill="1" applyBorder="1" applyAlignment="1">
      <alignment horizontal="center" vertical="center" wrapText="1"/>
    </xf>
    <xf numFmtId="0" fontId="34" fillId="59" borderId="23" xfId="82" applyFont="1" applyFill="1" applyBorder="1" applyAlignment="1">
      <alignment horizontal="center" vertical="center" wrapText="1"/>
    </xf>
    <xf numFmtId="0" fontId="34" fillId="59" borderId="6" xfId="82" applyFont="1" applyFill="1" applyBorder="1" applyAlignment="1">
      <alignment horizontal="center" vertical="center" wrapText="1"/>
    </xf>
    <xf numFmtId="0" fontId="34" fillId="59" borderId="24" xfId="82" applyFont="1" applyFill="1" applyBorder="1" applyAlignment="1">
      <alignment horizontal="center" vertical="center" wrapText="1"/>
    </xf>
    <xf numFmtId="0" fontId="34" fillId="63" borderId="23" xfId="82" applyFont="1" applyFill="1" applyBorder="1" applyAlignment="1">
      <alignment horizontal="center" vertical="center" wrapText="1"/>
    </xf>
    <xf numFmtId="0" fontId="34" fillId="63" borderId="6" xfId="82" applyFont="1" applyFill="1" applyBorder="1" applyAlignment="1">
      <alignment horizontal="center" vertical="center" wrapText="1"/>
    </xf>
    <xf numFmtId="0" fontId="34" fillId="63" borderId="24" xfId="82" applyFont="1" applyFill="1" applyBorder="1" applyAlignment="1">
      <alignment horizontal="center" vertical="center" wrapText="1"/>
    </xf>
    <xf numFmtId="0" fontId="38" fillId="57" borderId="5" xfId="82" applyFont="1" applyFill="1" applyBorder="1" applyAlignment="1">
      <alignment horizontal="center" vertical="center" wrapText="1"/>
    </xf>
    <xf numFmtId="0" fontId="38" fillId="57" borderId="4" xfId="82" applyFont="1" applyFill="1" applyBorder="1" applyAlignment="1">
      <alignment horizontal="center" vertical="center" wrapText="1"/>
    </xf>
    <xf numFmtId="0" fontId="38" fillId="58" borderId="5" xfId="82" applyFont="1" applyFill="1" applyBorder="1" applyAlignment="1">
      <alignment horizontal="center" vertical="center" wrapText="1"/>
    </xf>
    <xf numFmtId="0" fontId="38" fillId="58" borderId="4" xfId="82" applyFont="1" applyFill="1" applyBorder="1" applyAlignment="1">
      <alignment horizontal="center" vertical="center" wrapText="1"/>
    </xf>
    <xf numFmtId="0" fontId="33" fillId="57" borderId="1" xfId="82" applyFont="1" applyFill="1" applyBorder="1" applyAlignment="1">
      <alignment horizontal="center" vertical="center" wrapText="1"/>
    </xf>
    <xf numFmtId="0" fontId="33" fillId="58" borderId="1" xfId="82" applyFont="1" applyFill="1" applyBorder="1" applyAlignment="1">
      <alignment horizontal="center" vertical="center" wrapText="1"/>
    </xf>
    <xf numFmtId="0" fontId="38" fillId="57" borderId="39" xfId="82" applyFont="1" applyFill="1" applyBorder="1" applyAlignment="1">
      <alignment horizontal="center" vertical="center" wrapText="1"/>
    </xf>
    <xf numFmtId="0" fontId="38" fillId="57" borderId="36" xfId="82" applyFont="1" applyFill="1" applyBorder="1" applyAlignment="1">
      <alignment horizontal="center" vertical="center" wrapText="1"/>
    </xf>
    <xf numFmtId="0" fontId="38" fillId="57" borderId="40" xfId="82" applyFont="1" applyFill="1" applyBorder="1" applyAlignment="1">
      <alignment horizontal="center" vertical="center" wrapText="1"/>
    </xf>
    <xf numFmtId="0" fontId="41" fillId="62" borderId="23" xfId="82" applyFont="1" applyFill="1" applyBorder="1" applyAlignment="1">
      <alignment horizontal="center" vertical="center" wrapText="1"/>
    </xf>
    <xf numFmtId="0" fontId="41" fillId="62" borderId="6" xfId="82" applyFont="1" applyFill="1" applyBorder="1" applyAlignment="1">
      <alignment horizontal="center" vertical="center" wrapText="1"/>
    </xf>
    <xf numFmtId="0" fontId="41" fillId="62" borderId="24" xfId="82" applyFont="1" applyFill="1" applyBorder="1" applyAlignment="1">
      <alignment horizontal="center" vertical="center" wrapText="1"/>
    </xf>
    <xf numFmtId="0" fontId="41" fillId="59" borderId="23" xfId="82" applyFont="1" applyFill="1" applyBorder="1" applyAlignment="1">
      <alignment horizontal="center" vertical="center" wrapText="1"/>
    </xf>
    <xf numFmtId="0" fontId="41" fillId="59" borderId="6" xfId="82" applyFont="1" applyFill="1" applyBorder="1" applyAlignment="1">
      <alignment horizontal="center" vertical="center" wrapText="1"/>
    </xf>
    <xf numFmtId="0" fontId="41" fillId="59" borderId="24" xfId="82" applyFont="1" applyFill="1" applyBorder="1" applyAlignment="1">
      <alignment horizontal="center" vertical="center" wrapText="1"/>
    </xf>
    <xf numFmtId="0" fontId="24" fillId="63" borderId="23" xfId="82" applyFont="1" applyFill="1" applyBorder="1" applyAlignment="1">
      <alignment horizontal="center" vertical="center" wrapText="1"/>
    </xf>
    <xf numFmtId="0" fontId="24" fillId="63" borderId="6" xfId="82" applyFont="1" applyFill="1" applyBorder="1" applyAlignment="1">
      <alignment horizontal="center" vertical="center" wrapText="1"/>
    </xf>
    <xf numFmtId="0" fontId="24" fillId="63" borderId="24" xfId="82" applyFont="1" applyFill="1" applyBorder="1" applyAlignment="1">
      <alignment horizontal="center" vertical="center" wrapText="1"/>
    </xf>
    <xf numFmtId="0" fontId="38" fillId="58" borderId="43" xfId="82" applyFont="1" applyFill="1" applyBorder="1" applyAlignment="1">
      <alignment horizontal="center" vertical="center" wrapText="1"/>
    </xf>
    <xf numFmtId="0" fontId="41" fillId="59" borderId="42" xfId="82" applyFont="1" applyFill="1" applyBorder="1" applyAlignment="1">
      <alignment horizontal="center" vertical="center" wrapText="1"/>
    </xf>
    <xf numFmtId="0" fontId="41" fillId="59" borderId="5" xfId="82" applyFont="1" applyFill="1" applyBorder="1" applyAlignment="1">
      <alignment horizontal="center" vertical="center" wrapText="1"/>
    </xf>
    <xf numFmtId="0" fontId="41" fillId="59" borderId="4" xfId="82" applyFont="1" applyFill="1" applyBorder="1" applyAlignment="1">
      <alignment horizontal="center" vertical="center" wrapText="1"/>
    </xf>
    <xf numFmtId="0" fontId="41" fillId="60" borderId="2" xfId="82" applyFont="1" applyFill="1" applyBorder="1" applyAlignment="1">
      <alignment horizontal="center" vertical="center" wrapText="1"/>
    </xf>
    <xf numFmtId="0" fontId="41" fillId="60" borderId="5" xfId="82" applyFont="1" applyFill="1" applyBorder="1" applyAlignment="1">
      <alignment horizontal="center" vertical="center" wrapText="1"/>
    </xf>
    <xf numFmtId="0" fontId="41" fillId="60" borderId="4" xfId="82" applyFont="1" applyFill="1" applyBorder="1" applyAlignment="1">
      <alignment horizontal="center" vertical="center" wrapText="1"/>
    </xf>
    <xf numFmtId="0" fontId="41" fillId="61" borderId="2" xfId="82" applyFont="1" applyFill="1" applyBorder="1" applyAlignment="1">
      <alignment horizontal="center" vertical="center" wrapText="1"/>
    </xf>
    <xf numFmtId="0" fontId="41" fillId="61" borderId="5" xfId="82" applyFont="1" applyFill="1" applyBorder="1" applyAlignment="1">
      <alignment horizontal="center" vertical="center" wrapText="1"/>
    </xf>
    <xf numFmtId="0" fontId="41" fillId="61" borderId="43" xfId="82" applyFont="1" applyFill="1" applyBorder="1" applyAlignment="1">
      <alignment horizontal="center" vertical="center" wrapText="1"/>
    </xf>
    <xf numFmtId="0" fontId="29" fillId="58" borderId="1" xfId="82" applyFont="1" applyFill="1" applyBorder="1" applyAlignment="1">
      <alignment horizontal="center" vertical="center" wrapText="1"/>
    </xf>
    <xf numFmtId="0" fontId="33" fillId="60" borderId="1" xfId="82" applyFont="1" applyFill="1" applyBorder="1" applyAlignment="1">
      <alignment horizontal="center" vertical="center" wrapText="1"/>
    </xf>
    <xf numFmtId="0" fontId="33" fillId="2" borderId="3" xfId="82" applyFont="1" applyFill="1" applyBorder="1" applyAlignment="1">
      <alignment horizontal="center" vertical="center" wrapText="1"/>
    </xf>
    <xf numFmtId="0" fontId="33" fillId="2" borderId="19" xfId="82" applyFont="1" applyFill="1" applyBorder="1" applyAlignment="1">
      <alignment horizontal="center" vertical="center" wrapText="1"/>
    </xf>
    <xf numFmtId="0" fontId="29" fillId="63" borderId="1" xfId="82" applyFont="1" applyFill="1" applyBorder="1" applyAlignment="1">
      <alignment horizontal="center" vertical="center" wrapText="1"/>
    </xf>
    <xf numFmtId="0" fontId="29" fillId="61" borderId="29" xfId="82" applyFont="1" applyFill="1" applyBorder="1" applyAlignment="1">
      <alignment horizontal="center" vertical="center" wrapText="1"/>
    </xf>
    <xf numFmtId="0" fontId="29" fillId="0" borderId="28" xfId="82" applyFont="1" applyFill="1" applyBorder="1" applyAlignment="1">
      <alignment horizontal="center" vertical="center" wrapText="1"/>
    </xf>
    <xf numFmtId="0" fontId="29" fillId="0" borderId="24" xfId="82" applyFont="1" applyFill="1" applyBorder="1" applyAlignment="1">
      <alignment horizontal="center" vertical="center" wrapText="1"/>
    </xf>
    <xf numFmtId="0" fontId="29" fillId="62" borderId="1" xfId="82" applyFont="1" applyFill="1" applyBorder="1" applyAlignment="1">
      <alignment horizontal="center" vertical="center" wrapText="1"/>
    </xf>
    <xf numFmtId="0" fontId="29" fillId="0" borderId="1" xfId="82" applyFont="1" applyFill="1" applyBorder="1" applyAlignment="1">
      <alignment horizontal="center" vertical="center" wrapText="1"/>
    </xf>
    <xf numFmtId="0" fontId="41" fillId="0" borderId="20" xfId="82" applyFont="1" applyFill="1" applyBorder="1" applyAlignment="1">
      <alignment horizontal="center" vertical="center"/>
    </xf>
    <xf numFmtId="0" fontId="41" fillId="0" borderId="21" xfId="82" applyFont="1" applyFill="1" applyBorder="1" applyAlignment="1">
      <alignment horizontal="center" vertical="center"/>
    </xf>
    <xf numFmtId="0" fontId="41" fillId="0" borderId="22" xfId="82" applyFont="1" applyFill="1" applyBorder="1" applyAlignment="1">
      <alignment horizontal="center" vertical="center"/>
    </xf>
    <xf numFmtId="0" fontId="41" fillId="0" borderId="6" xfId="82" applyFont="1" applyFill="1" applyBorder="1" applyAlignment="1">
      <alignment horizontal="center" vertical="center"/>
    </xf>
    <xf numFmtId="0" fontId="43" fillId="0" borderId="18" xfId="82" applyFont="1" applyFill="1" applyBorder="1" applyAlignment="1">
      <alignment horizontal="center" vertical="center" wrapText="1"/>
    </xf>
    <xf numFmtId="0" fontId="43" fillId="0" borderId="19" xfId="82" applyFont="1" applyFill="1" applyBorder="1" applyAlignment="1">
      <alignment horizontal="center" vertical="center" wrapText="1"/>
    </xf>
    <xf numFmtId="0" fontId="38" fillId="56" borderId="18" xfId="82" applyFont="1" applyFill="1" applyBorder="1" applyAlignment="1">
      <alignment horizontal="center" vertical="center" wrapText="1"/>
    </xf>
    <xf numFmtId="0" fontId="38" fillId="56" borderId="19" xfId="82" applyFont="1" applyFill="1" applyBorder="1" applyAlignment="1">
      <alignment horizontal="center" vertical="center" wrapText="1"/>
    </xf>
    <xf numFmtId="0" fontId="43" fillId="56" borderId="18" xfId="82" applyFont="1" applyFill="1" applyBorder="1" applyAlignment="1">
      <alignment horizontal="center" vertical="center" wrapText="1"/>
    </xf>
    <xf numFmtId="0" fontId="43" fillId="56" borderId="19" xfId="82" applyFont="1" applyFill="1" applyBorder="1" applyAlignment="1">
      <alignment horizontal="center" vertical="center" wrapText="1"/>
    </xf>
    <xf numFmtId="0" fontId="38" fillId="56" borderId="51" xfId="82" applyFont="1" applyFill="1" applyBorder="1" applyAlignment="1">
      <alignment horizontal="center" vertical="center" wrapText="1"/>
    </xf>
    <xf numFmtId="0" fontId="38" fillId="56" borderId="23" xfId="82" applyFont="1" applyFill="1" applyBorder="1" applyAlignment="1">
      <alignment horizontal="center" vertical="center" wrapText="1"/>
    </xf>
    <xf numFmtId="0" fontId="38" fillId="58" borderId="6" xfId="82" applyFont="1" applyFill="1" applyBorder="1" applyAlignment="1">
      <alignment horizontal="center" vertical="center" wrapText="1"/>
    </xf>
    <xf numFmtId="0" fontId="38" fillId="58" borderId="24" xfId="82" applyFont="1" applyFill="1" applyBorder="1" applyAlignment="1">
      <alignment horizontal="center" vertical="center" wrapText="1"/>
    </xf>
    <xf numFmtId="0" fontId="38" fillId="58" borderId="50" xfId="82" applyFont="1" applyFill="1" applyBorder="1" applyAlignment="1">
      <alignment horizontal="center" vertical="center" wrapText="1"/>
    </xf>
    <xf numFmtId="0" fontId="29" fillId="57" borderId="1" xfId="82" applyFont="1" applyFill="1" applyBorder="1" applyAlignment="1">
      <alignment horizontal="center" vertical="center" wrapText="1"/>
    </xf>
    <xf numFmtId="0" fontId="41" fillId="68" borderId="4" xfId="82" applyFont="1" applyFill="1" applyBorder="1" applyAlignment="1">
      <alignment horizontal="center" vertical="center" wrapText="1"/>
    </xf>
    <xf numFmtId="0" fontId="41" fillId="69" borderId="1" xfId="82" applyFont="1" applyFill="1" applyBorder="1" applyAlignment="1">
      <alignment horizontal="center" vertical="center" wrapText="1"/>
    </xf>
    <xf numFmtId="0" fontId="41" fillId="68" borderId="1" xfId="82" applyFont="1" applyFill="1" applyBorder="1" applyAlignment="1">
      <alignment horizontal="center" vertical="center" wrapText="1"/>
    </xf>
    <xf numFmtId="0" fontId="29" fillId="76" borderId="1" xfId="82" applyFont="1" applyFill="1" applyBorder="1" applyAlignment="1">
      <alignment horizontal="center" vertical="center" wrapText="1"/>
    </xf>
    <xf numFmtId="0" fontId="29" fillId="60" borderId="1" xfId="82" applyFont="1" applyFill="1" applyBorder="1" applyAlignment="1">
      <alignment horizontal="center" vertical="center" wrapText="1"/>
    </xf>
    <xf numFmtId="0" fontId="29" fillId="61" borderId="1" xfId="82" applyFont="1" applyFill="1" applyBorder="1" applyAlignment="1">
      <alignment horizontal="center" vertical="center" wrapText="1"/>
    </xf>
    <xf numFmtId="0" fontId="29" fillId="58" borderId="29" xfId="82" applyFont="1" applyFill="1" applyBorder="1" applyAlignment="1">
      <alignment horizontal="center" vertical="center" wrapText="1"/>
    </xf>
    <xf numFmtId="0" fontId="29" fillId="0" borderId="30" xfId="82" applyFont="1" applyFill="1" applyBorder="1" applyAlignment="1">
      <alignment horizontal="center" vertical="center" wrapText="1"/>
    </xf>
    <xf numFmtId="0" fontId="29" fillId="2" borderId="3" xfId="82" applyFont="1" applyFill="1" applyBorder="1" applyAlignment="1">
      <alignment horizontal="center" vertical="center" wrapText="1"/>
    </xf>
    <xf numFmtId="0" fontId="29" fillId="2" borderId="19" xfId="82" applyFont="1" applyFill="1" applyBorder="1" applyAlignment="1">
      <alignment horizontal="center" vertical="center" wrapText="1"/>
    </xf>
    <xf numFmtId="0" fontId="29" fillId="59" borderId="1" xfId="82" applyFont="1" applyFill="1" applyBorder="1" applyAlignment="1">
      <alignment horizontal="center" vertical="center" wrapText="1"/>
    </xf>
    <xf numFmtId="0" fontId="41" fillId="64" borderId="44" xfId="82" applyFont="1" applyFill="1" applyBorder="1" applyAlignment="1">
      <alignment horizontal="center" vertical="center" wrapText="1"/>
    </xf>
    <xf numFmtId="0" fontId="41" fillId="64" borderId="19" xfId="82" applyFont="1" applyFill="1" applyBorder="1" applyAlignment="1">
      <alignment horizontal="center" vertical="center" wrapText="1"/>
    </xf>
    <xf numFmtId="0" fontId="41" fillId="65" borderId="19" xfId="82" applyFont="1" applyFill="1" applyBorder="1" applyAlignment="1">
      <alignment horizontal="center" vertical="center" wrapText="1"/>
    </xf>
    <xf numFmtId="0" fontId="41" fillId="66" borderId="19" xfId="82" applyFont="1" applyFill="1" applyBorder="1" applyAlignment="1">
      <alignment horizontal="center" vertical="center" wrapText="1"/>
    </xf>
    <xf numFmtId="0" fontId="41" fillId="67" borderId="19" xfId="82" applyFont="1" applyFill="1" applyBorder="1" applyAlignment="1">
      <alignment horizontal="center" vertical="center" wrapText="1"/>
    </xf>
    <xf numFmtId="0" fontId="41" fillId="64" borderId="46" xfId="82" applyFont="1" applyFill="1" applyBorder="1" applyAlignment="1">
      <alignment horizontal="center" vertical="center" wrapText="1"/>
    </xf>
    <xf numFmtId="164" fontId="45" fillId="0" borderId="4" xfId="103" applyNumberFormat="1" applyFont="1" applyFill="1" applyBorder="1" applyAlignment="1" applyProtection="1">
      <alignment horizontal="center" vertical="center" wrapText="1"/>
    </xf>
    <xf numFmtId="0" fontId="41" fillId="67" borderId="1" xfId="82" applyFont="1" applyFill="1" applyBorder="1" applyAlignment="1">
      <alignment horizontal="center" vertical="center" wrapText="1"/>
    </xf>
    <xf numFmtId="0" fontId="41" fillId="64" borderId="1" xfId="82" applyFont="1" applyFill="1" applyBorder="1" applyAlignment="1">
      <alignment horizontal="center" vertical="center" wrapText="1"/>
    </xf>
    <xf numFmtId="0" fontId="41" fillId="64" borderId="29" xfId="82" applyFont="1" applyFill="1" applyBorder="1" applyAlignment="1">
      <alignment horizontal="center" vertical="center" wrapText="1"/>
    </xf>
    <xf numFmtId="0" fontId="29" fillId="64" borderId="30" xfId="82" applyFont="1" applyFill="1" applyBorder="1" applyAlignment="1">
      <alignment horizontal="center" vertical="center" wrapText="1"/>
    </xf>
    <xf numFmtId="0" fontId="29" fillId="67" borderId="1" xfId="82" applyFont="1" applyFill="1" applyBorder="1" applyAlignment="1">
      <alignment horizontal="center" vertical="center" wrapText="1"/>
    </xf>
    <xf numFmtId="0" fontId="29" fillId="64" borderId="1" xfId="82" applyFont="1" applyFill="1" applyBorder="1" applyAlignment="1">
      <alignment horizontal="center" vertical="center" wrapText="1"/>
    </xf>
    <xf numFmtId="0" fontId="29" fillId="68" borderId="1" xfId="82" applyFont="1" applyFill="1" applyBorder="1" applyAlignment="1">
      <alignment horizontal="center" vertical="center" wrapText="1"/>
    </xf>
    <xf numFmtId="0" fontId="33" fillId="69" borderId="1" xfId="82" applyFont="1" applyFill="1" applyBorder="1" applyAlignment="1">
      <alignment horizontal="center" vertical="center" wrapText="1"/>
    </xf>
    <xf numFmtId="0" fontId="48" fillId="6" borderId="3" xfId="82" applyFont="1" applyFill="1" applyBorder="1" applyAlignment="1">
      <alignment horizontal="center" vertical="center" wrapText="1"/>
    </xf>
    <xf numFmtId="0" fontId="48" fillId="6" borderId="19" xfId="82" applyFont="1" applyFill="1" applyBorder="1" applyAlignment="1">
      <alignment horizontal="center" vertical="center" wrapText="1"/>
    </xf>
    <xf numFmtId="0" fontId="48" fillId="7" borderId="3" xfId="82" applyFont="1" applyFill="1" applyBorder="1" applyAlignment="1">
      <alignment horizontal="center" vertical="center" wrapText="1"/>
    </xf>
    <xf numFmtId="0" fontId="48" fillId="7" borderId="19" xfId="82" applyFont="1" applyFill="1" applyBorder="1" applyAlignment="1">
      <alignment horizontal="center" vertical="center" wrapText="1"/>
    </xf>
    <xf numFmtId="0" fontId="33" fillId="68" borderId="1" xfId="82" applyFont="1" applyFill="1" applyBorder="1" applyAlignment="1">
      <alignment horizontal="center" vertical="center" wrapText="1"/>
    </xf>
    <xf numFmtId="0" fontId="29" fillId="71" borderId="1" xfId="82" applyFont="1" applyFill="1" applyBorder="1" applyAlignment="1">
      <alignment horizontal="center" vertical="center" wrapText="1"/>
    </xf>
    <xf numFmtId="0" fontId="41" fillId="63" borderId="1" xfId="82" applyFont="1" applyFill="1" applyBorder="1" applyAlignment="1">
      <alignment horizontal="center" vertical="center" wrapText="1"/>
    </xf>
    <xf numFmtId="0" fontId="41" fillId="70" borderId="1" xfId="82" applyFont="1" applyFill="1" applyBorder="1" applyAlignment="1">
      <alignment horizontal="center" vertical="center" wrapText="1"/>
    </xf>
    <xf numFmtId="0" fontId="41" fillId="70" borderId="2" xfId="82" applyFont="1" applyFill="1" applyBorder="1" applyAlignment="1">
      <alignment horizontal="center" vertical="center" wrapText="1"/>
    </xf>
    <xf numFmtId="0" fontId="41" fillId="70" borderId="5" xfId="82" applyFont="1" applyFill="1" applyBorder="1" applyAlignment="1">
      <alignment horizontal="center" vertical="center" wrapText="1"/>
    </xf>
    <xf numFmtId="0" fontId="41" fillId="70" borderId="4" xfId="82" applyFont="1" applyFill="1" applyBorder="1" applyAlignment="1">
      <alignment horizontal="center" vertical="center" wrapText="1"/>
    </xf>
    <xf numFmtId="0" fontId="41" fillId="63" borderId="2" xfId="82" applyFont="1" applyFill="1" applyBorder="1" applyAlignment="1">
      <alignment horizontal="center" vertical="center" wrapText="1"/>
    </xf>
    <xf numFmtId="0" fontId="41" fillId="63" borderId="5" xfId="82" applyFont="1" applyFill="1" applyBorder="1" applyAlignment="1">
      <alignment horizontal="center" vertical="center" wrapText="1"/>
    </xf>
    <xf numFmtId="0" fontId="41" fillId="63" borderId="4" xfId="82" applyFont="1" applyFill="1" applyBorder="1" applyAlignment="1">
      <alignment horizontal="center" vertical="center" wrapText="1"/>
    </xf>
    <xf numFmtId="0" fontId="41" fillId="62" borderId="5" xfId="82" applyFont="1" applyFill="1" applyBorder="1" applyAlignment="1">
      <alignment horizontal="center" vertical="center" wrapText="1"/>
    </xf>
    <xf numFmtId="0" fontId="41" fillId="62" borderId="4" xfId="82" applyFont="1" applyFill="1" applyBorder="1" applyAlignment="1">
      <alignment horizontal="center" vertical="center" wrapText="1"/>
    </xf>
    <xf numFmtId="0" fontId="41" fillId="59" borderId="2" xfId="82" applyFont="1" applyFill="1" applyBorder="1" applyAlignment="1">
      <alignment horizontal="center" vertical="center" wrapText="1"/>
    </xf>
    <xf numFmtId="0" fontId="41" fillId="62" borderId="2" xfId="82" applyFont="1" applyFill="1" applyBorder="1" applyAlignment="1">
      <alignment horizontal="center" vertical="center" wrapText="1"/>
    </xf>
    <xf numFmtId="0" fontId="41" fillId="59" borderId="43" xfId="82" applyFont="1" applyFill="1" applyBorder="1" applyAlignment="1">
      <alignment horizontal="center" vertical="center" wrapText="1"/>
    </xf>
    <xf numFmtId="0" fontId="47" fillId="63" borderId="5" xfId="82" applyFont="1" applyFill="1" applyBorder="1" applyAlignment="1">
      <alignment horizontal="center" vertical="center" wrapText="1"/>
    </xf>
    <xf numFmtId="0" fontId="41" fillId="64" borderId="30" xfId="82" applyFont="1" applyFill="1" applyBorder="1" applyAlignment="1">
      <alignment horizontal="center" vertical="center" wrapText="1"/>
    </xf>
    <xf numFmtId="0" fontId="41" fillId="65" borderId="1" xfId="82" applyFont="1" applyFill="1" applyBorder="1" applyAlignment="1">
      <alignment horizontal="center" vertical="center" wrapText="1"/>
    </xf>
    <xf numFmtId="0" fontId="41" fillId="66" borderId="1" xfId="82" applyFont="1" applyFill="1" applyBorder="1" applyAlignment="1">
      <alignment horizontal="center" vertical="center" wrapText="1"/>
    </xf>
    <xf numFmtId="0" fontId="29" fillId="63" borderId="29" xfId="82" applyFont="1" applyFill="1" applyBorder="1" applyAlignment="1">
      <alignment horizontal="center" vertical="center" wrapText="1"/>
    </xf>
    <xf numFmtId="0" fontId="29" fillId="70" borderId="1" xfId="82" applyFont="1" applyFill="1" applyBorder="1" applyAlignment="1">
      <alignment horizontal="center" vertical="center" wrapText="1"/>
    </xf>
    <xf numFmtId="0" fontId="41" fillId="68" borderId="2" xfId="82" applyFont="1" applyFill="1" applyBorder="1" applyAlignment="1">
      <alignment horizontal="center" vertical="center" wrapText="1"/>
    </xf>
    <xf numFmtId="0" fontId="41" fillId="68" borderId="5" xfId="82" applyFont="1" applyFill="1" applyBorder="1" applyAlignment="1">
      <alignment horizontal="center" vertical="center" wrapText="1"/>
    </xf>
    <xf numFmtId="0" fontId="29" fillId="59" borderId="3" xfId="82" applyFont="1" applyFill="1" applyBorder="1" applyAlignment="1">
      <alignment horizontal="center" vertical="center" wrapText="1"/>
    </xf>
    <xf numFmtId="0" fontId="29" fillId="59" borderId="19" xfId="82" applyFont="1" applyFill="1" applyBorder="1" applyAlignment="1">
      <alignment horizontal="center" vertical="center" wrapText="1"/>
    </xf>
    <xf numFmtId="0" fontId="29" fillId="59" borderId="45" xfId="82" applyFont="1" applyFill="1" applyBorder="1" applyAlignment="1">
      <alignment horizontal="center" vertical="center" wrapText="1"/>
    </xf>
    <xf numFmtId="0" fontId="29" fillId="59" borderId="46" xfId="82" applyFont="1" applyFill="1" applyBorder="1" applyAlignment="1">
      <alignment horizontal="center" vertical="center" wrapText="1"/>
    </xf>
    <xf numFmtId="0" fontId="29" fillId="63" borderId="3" xfId="82" applyFont="1" applyFill="1" applyBorder="1" applyAlignment="1">
      <alignment horizontal="center" vertical="center" wrapText="1"/>
    </xf>
    <xf numFmtId="0" fontId="29" fillId="63" borderId="19" xfId="82" applyFont="1" applyFill="1" applyBorder="1" applyAlignment="1">
      <alignment horizontal="center" vertical="center" wrapText="1"/>
    </xf>
    <xf numFmtId="0" fontId="28" fillId="0" borderId="4" xfId="82" applyFont="1" applyFill="1" applyBorder="1" applyAlignment="1">
      <alignment horizontal="center" vertical="center" wrapText="1"/>
    </xf>
    <xf numFmtId="0" fontId="28" fillId="63" borderId="3" xfId="82" applyFont="1" applyFill="1" applyBorder="1" applyAlignment="1">
      <alignment horizontal="center" vertical="center" wrapText="1"/>
    </xf>
    <xf numFmtId="0" fontId="28" fillId="63" borderId="19" xfId="82" applyFont="1" applyFill="1" applyBorder="1" applyAlignment="1">
      <alignment horizontal="center" vertical="center" wrapText="1"/>
    </xf>
    <xf numFmtId="0" fontId="28" fillId="63" borderId="31" xfId="82" applyFont="1" applyFill="1" applyBorder="1" applyAlignment="1">
      <alignment horizontal="center" vertical="center" wrapText="1"/>
    </xf>
    <xf numFmtId="0" fontId="28" fillId="63" borderId="23" xfId="82" applyFont="1" applyFill="1" applyBorder="1" applyAlignment="1">
      <alignment horizontal="center" vertical="center" wrapText="1"/>
    </xf>
    <xf numFmtId="0" fontId="29" fillId="69" borderId="1" xfId="82" applyFont="1" applyFill="1" applyBorder="1" applyAlignment="1">
      <alignment horizontal="center" vertical="center" wrapText="1"/>
    </xf>
    <xf numFmtId="0" fontId="29" fillId="66" borderId="1" xfId="82" applyFont="1" applyFill="1" applyBorder="1" applyAlignment="1">
      <alignment horizontal="center" vertical="center" wrapText="1"/>
    </xf>
    <xf numFmtId="0" fontId="29" fillId="65" borderId="1" xfId="82" applyFont="1" applyFill="1" applyBorder="1" applyAlignment="1">
      <alignment horizontal="center" vertical="center" wrapText="1"/>
    </xf>
    <xf numFmtId="0" fontId="29" fillId="64" borderId="29" xfId="82" applyFont="1" applyFill="1" applyBorder="1" applyAlignment="1">
      <alignment horizontal="center" vertical="center" wrapText="1"/>
    </xf>
    <xf numFmtId="0" fontId="33" fillId="68" borderId="4" xfId="82" applyFont="1" applyFill="1" applyBorder="1" applyAlignment="1">
      <alignment horizontal="center" vertical="center" wrapText="1"/>
    </xf>
    <xf numFmtId="0" fontId="33" fillId="64" borderId="1" xfId="82" applyFont="1" applyFill="1" applyBorder="1" applyAlignment="1">
      <alignment horizontal="center" vertical="center" wrapText="1"/>
    </xf>
    <xf numFmtId="0" fontId="33" fillId="67" borderId="1" xfId="82" applyFont="1" applyFill="1" applyBorder="1" applyAlignment="1">
      <alignment horizontal="center" vertical="center" wrapText="1"/>
    </xf>
    <xf numFmtId="0" fontId="29" fillId="72" borderId="1" xfId="82" applyFont="1" applyFill="1" applyBorder="1" applyAlignment="1">
      <alignment horizontal="center" vertical="center" wrapText="1"/>
    </xf>
    <xf numFmtId="0" fontId="33" fillId="6" borderId="3" xfId="82" applyFont="1" applyFill="1" applyBorder="1" applyAlignment="1">
      <alignment horizontal="center" vertical="center" wrapText="1"/>
    </xf>
    <xf numFmtId="0" fontId="33" fillId="6" borderId="19" xfId="82" applyFont="1" applyFill="1" applyBorder="1" applyAlignment="1">
      <alignment horizontal="center" vertical="center" wrapText="1"/>
    </xf>
    <xf numFmtId="0" fontId="49" fillId="68" borderId="2" xfId="82" applyFont="1" applyFill="1" applyBorder="1" applyAlignment="1">
      <alignment horizontal="center" vertical="center" wrapText="1"/>
    </xf>
    <xf numFmtId="0" fontId="49" fillId="68" borderId="5" xfId="82" applyFont="1" applyFill="1" applyBorder="1" applyAlignment="1">
      <alignment horizontal="center" vertical="center" wrapText="1"/>
    </xf>
    <xf numFmtId="0" fontId="49" fillId="63" borderId="1" xfId="82" applyFont="1" applyFill="1" applyBorder="1" applyAlignment="1">
      <alignment horizontal="center" vertical="center" wrapText="1"/>
    </xf>
    <xf numFmtId="0" fontId="49" fillId="70" borderId="1" xfId="82" applyFont="1" applyFill="1" applyBorder="1" applyAlignment="1">
      <alignment horizontal="center" vertical="center" wrapText="1"/>
    </xf>
    <xf numFmtId="0" fontId="29" fillId="70" borderId="3" xfId="82" applyFont="1" applyFill="1" applyBorder="1" applyAlignment="1">
      <alignment horizontal="center" vertical="center" wrapText="1"/>
    </xf>
    <xf numFmtId="0" fontId="29" fillId="70" borderId="19" xfId="82" applyFont="1" applyFill="1" applyBorder="1" applyAlignment="1">
      <alignment horizontal="center" vertical="center" wrapText="1"/>
    </xf>
    <xf numFmtId="0" fontId="49" fillId="62" borderId="1" xfId="82" applyFont="1" applyFill="1" applyBorder="1" applyAlignment="1">
      <alignment horizontal="center" vertical="center" wrapText="1"/>
    </xf>
    <xf numFmtId="0" fontId="57" fillId="51" borderId="3" xfId="0" applyFont="1" applyFill="1" applyBorder="1" applyAlignment="1">
      <alignment horizontal="center" vertical="center" wrapText="1"/>
    </xf>
    <xf numFmtId="0" fontId="57" fillId="51" borderId="3" xfId="0" applyFont="1" applyFill="1" applyBorder="1" applyAlignment="1">
      <alignment horizontal="center" vertical="center"/>
    </xf>
    <xf numFmtId="0" fontId="57" fillId="77" borderId="58" xfId="0" applyFont="1" applyFill="1" applyBorder="1" applyAlignment="1">
      <alignment horizontal="center" vertical="center" wrapText="1"/>
    </xf>
    <xf numFmtId="0" fontId="3" fillId="77" borderId="5" xfId="0" applyFont="1" applyFill="1" applyBorder="1" applyAlignment="1">
      <alignment horizontal="center" vertical="center"/>
    </xf>
    <xf numFmtId="0" fontId="3" fillId="77" borderId="54" xfId="0" applyFont="1" applyFill="1" applyBorder="1" applyAlignment="1">
      <alignment horizontal="center" vertical="center"/>
    </xf>
    <xf numFmtId="0" fontId="57" fillId="51" borderId="61" xfId="0" applyFont="1" applyFill="1" applyBorder="1" applyAlignment="1">
      <alignment horizontal="center" vertical="center" wrapText="1"/>
    </xf>
    <xf numFmtId="0" fontId="57" fillId="51" borderId="31" xfId="0" applyFont="1" applyFill="1" applyBorder="1" applyAlignment="1">
      <alignment horizontal="center" vertical="center"/>
    </xf>
    <xf numFmtId="0" fontId="57" fillId="77" borderId="42" xfId="0" applyFont="1" applyFill="1" applyBorder="1" applyAlignment="1">
      <alignment horizontal="center" vertical="center" wrapText="1"/>
    </xf>
    <xf numFmtId="0" fontId="57" fillId="78" borderId="60" xfId="0" applyFont="1" applyFill="1" applyBorder="1" applyAlignment="1">
      <alignment horizontal="center" vertical="center" wrapText="1"/>
    </xf>
    <xf numFmtId="0" fontId="57" fillId="78" borderId="1" xfId="0" applyFont="1" applyFill="1" applyBorder="1" applyAlignment="1">
      <alignment horizontal="center" vertical="center"/>
    </xf>
    <xf numFmtId="0" fontId="57" fillId="78" borderId="56" xfId="0" applyFont="1" applyFill="1" applyBorder="1" applyAlignment="1">
      <alignment horizontal="center" vertical="center"/>
    </xf>
    <xf numFmtId="0" fontId="57" fillId="82" borderId="58" xfId="0" applyFont="1" applyFill="1" applyBorder="1" applyAlignment="1">
      <alignment horizontal="center" vertical="center" wrapText="1"/>
    </xf>
    <xf numFmtId="0" fontId="57" fillId="82" borderId="5" xfId="0" applyFont="1" applyFill="1" applyBorder="1" applyAlignment="1">
      <alignment horizontal="center" vertical="center"/>
    </xf>
    <xf numFmtId="0" fontId="3" fillId="82" borderId="54" xfId="0" applyFont="1" applyFill="1" applyBorder="1" applyAlignment="1">
      <alignment horizontal="center" vertical="center"/>
    </xf>
    <xf numFmtId="0" fontId="57" fillId="51" borderId="58" xfId="0" applyFont="1" applyFill="1" applyBorder="1" applyAlignment="1">
      <alignment horizontal="center" vertical="center" wrapText="1"/>
    </xf>
    <xf numFmtId="0" fontId="26" fillId="0" borderId="75" xfId="0" applyFont="1" applyBorder="1" applyAlignment="1">
      <alignment vertical="top" wrapText="1"/>
    </xf>
    <xf numFmtId="0" fontId="57" fillId="78" borderId="58" xfId="0" applyFont="1" applyFill="1" applyBorder="1" applyAlignment="1">
      <alignment horizontal="center" vertical="center" wrapText="1"/>
    </xf>
    <xf numFmtId="0" fontId="57" fillId="78" borderId="5" xfId="0" applyFont="1" applyFill="1" applyBorder="1" applyAlignment="1">
      <alignment horizontal="center" vertical="center"/>
    </xf>
    <xf numFmtId="0" fontId="57" fillId="78" borderId="54" xfId="0" applyFont="1" applyFill="1" applyBorder="1" applyAlignment="1">
      <alignment horizontal="center" vertical="center"/>
    </xf>
  </cellXfs>
  <cellStyles count="139">
    <cellStyle name="20% — akcent 1" xfId="52" builtinId="30" customBuiltin="1"/>
    <cellStyle name="20% — akcent 2" xfId="56" builtinId="34" customBuiltin="1"/>
    <cellStyle name="20% — akcent 3" xfId="60" builtinId="38" customBuiltin="1"/>
    <cellStyle name="20% — akcent 4" xfId="64" builtinId="42" customBuiltin="1"/>
    <cellStyle name="20% — akcent 5" xfId="68" builtinId="46" customBuiltin="1"/>
    <cellStyle name="20% — akcent 6" xfId="72" builtinId="50" customBuiltin="1"/>
    <cellStyle name="40% — akcent 1" xfId="53" builtinId="31" customBuiltin="1"/>
    <cellStyle name="40% — akcent 2" xfId="57" builtinId="35" customBuiltin="1"/>
    <cellStyle name="40% — akcent 3" xfId="61" builtinId="39" customBuiltin="1"/>
    <cellStyle name="40% — akcent 4" xfId="65" builtinId="43" customBuiltin="1"/>
    <cellStyle name="40% — akcent 5" xfId="69" builtinId="47" customBuiltin="1"/>
    <cellStyle name="40% — akcent 6" xfId="73" builtinId="51" customBuiltin="1"/>
    <cellStyle name="60% — akcent 1" xfId="54" builtinId="32" customBuiltin="1"/>
    <cellStyle name="60% — akcent 2" xfId="58" builtinId="36" customBuiltin="1"/>
    <cellStyle name="60% — akcent 3" xfId="62" builtinId="40" customBuiltin="1"/>
    <cellStyle name="60% — akcent 4" xfId="66" builtinId="44" customBuiltin="1"/>
    <cellStyle name="60% — akcent 5" xfId="70" builtinId="48" customBuiltin="1"/>
    <cellStyle name="60% — akcent 6" xfId="74" builtinId="52" customBuiltin="1"/>
    <cellStyle name="Akcent 1" xfId="51" builtinId="29" customBuiltin="1"/>
    <cellStyle name="Akcent 2" xfId="55" builtinId="33" customBuiltin="1"/>
    <cellStyle name="Akcent 3" xfId="59" builtinId="37" customBuiltin="1"/>
    <cellStyle name="Akcent 4" xfId="63" builtinId="41" customBuiltin="1"/>
    <cellStyle name="Akcent 5" xfId="67" builtinId="45" customBuiltin="1"/>
    <cellStyle name="Akcent 6" xfId="71" builtinId="49" customBuiltin="1"/>
    <cellStyle name="Dane wejściowe" xfId="43" builtinId="20" customBuiltin="1"/>
    <cellStyle name="Dane wyjściowe" xfId="44" builtinId="21" customBuiltin="1"/>
    <cellStyle name="Dobry" xfId="40" builtinId="26" customBuiltin="1"/>
    <cellStyle name="Dziesiętny" xfId="103" builtinId="3"/>
    <cellStyle name="Dziesiętny 2" xfId="138" xr:uid="{D0103D95-BBE4-4D69-8054-52BC626366A0}"/>
    <cellStyle name="Explanatory Text" xfId="82" xr:uid="{00000000-0005-0000-0000-00001C000000}"/>
    <cellStyle name="Explanatory Text 2" xfId="83" xr:uid="{00000000-0005-0000-0000-00001D000000}"/>
    <cellStyle name="Komórka połączona" xfId="46" builtinId="24" customBuiltin="1"/>
    <cellStyle name="Komórka zaznaczona" xfId="47" builtinId="23" customBuiltin="1"/>
    <cellStyle name="Nagłówek 1" xfId="36" builtinId="16" customBuiltin="1"/>
    <cellStyle name="Nagłówek 2" xfId="37" builtinId="17" customBuiltin="1"/>
    <cellStyle name="Nagłówek 3" xfId="38" builtinId="18" customBuiltin="1"/>
    <cellStyle name="Nagłówek 4" xfId="39" builtinId="19" customBuiltin="1"/>
    <cellStyle name="Neutralny" xfId="42" builtinId="28" customBuiltin="1"/>
    <cellStyle name="Normalny" xfId="0" builtinId="0"/>
    <cellStyle name="Normalny 10 10 2 2 2" xfId="5" xr:uid="{00000000-0005-0000-0000-000026000000}"/>
    <cellStyle name="Normalny 10 2" xfId="6" xr:uid="{00000000-0005-0000-0000-000027000000}"/>
    <cellStyle name="Normalny 102" xfId="7" xr:uid="{00000000-0005-0000-0000-000028000000}"/>
    <cellStyle name="Normalny 115" xfId="93" xr:uid="{00000000-0005-0000-0000-000029000000}"/>
    <cellStyle name="Normalny 118" xfId="94" xr:uid="{00000000-0005-0000-0000-00002A000000}"/>
    <cellStyle name="Normalny 119" xfId="95" xr:uid="{00000000-0005-0000-0000-00002B000000}"/>
    <cellStyle name="Normalny 120" xfId="2" xr:uid="{00000000-0005-0000-0000-00002C000000}"/>
    <cellStyle name="Normalny 122" xfId="96" xr:uid="{00000000-0005-0000-0000-00002D000000}"/>
    <cellStyle name="Normalny 124" xfId="97" xr:uid="{00000000-0005-0000-0000-00002E000000}"/>
    <cellStyle name="Normalny 126" xfId="100" xr:uid="{00000000-0005-0000-0000-00002F000000}"/>
    <cellStyle name="Normalny 128" xfId="101" xr:uid="{00000000-0005-0000-0000-000030000000}"/>
    <cellStyle name="Normalny 14" xfId="8" xr:uid="{00000000-0005-0000-0000-000031000000}"/>
    <cellStyle name="Normalny 14 2" xfId="9" xr:uid="{00000000-0005-0000-0000-000032000000}"/>
    <cellStyle name="Normalny 2" xfId="10" xr:uid="{00000000-0005-0000-0000-000033000000}"/>
    <cellStyle name="Normalny 2 2 2 2" xfId="11" xr:uid="{00000000-0005-0000-0000-000034000000}"/>
    <cellStyle name="Normalny 2 3" xfId="12" xr:uid="{00000000-0005-0000-0000-000035000000}"/>
    <cellStyle name="Normalny 3" xfId="13" xr:uid="{00000000-0005-0000-0000-000036000000}"/>
    <cellStyle name="Normalny 3 10 2" xfId="14" xr:uid="{00000000-0005-0000-0000-000037000000}"/>
    <cellStyle name="Normalny 3 10 2 10 2" xfId="15" xr:uid="{00000000-0005-0000-0000-000038000000}"/>
    <cellStyle name="Normalny 3 10 2 10 2 8" xfId="99" xr:uid="{00000000-0005-0000-0000-000039000000}"/>
    <cellStyle name="Normalny 3 2 10" xfId="16" xr:uid="{00000000-0005-0000-0000-00003A000000}"/>
    <cellStyle name="Normalny 3 21 2" xfId="17" xr:uid="{00000000-0005-0000-0000-00003B000000}"/>
    <cellStyle name="Normalny 3 38" xfId="18" xr:uid="{00000000-0005-0000-0000-00003C000000}"/>
    <cellStyle name="Normalny 3 6" xfId="19" xr:uid="{00000000-0005-0000-0000-00003D000000}"/>
    <cellStyle name="Normalny 3 6 2" xfId="20" xr:uid="{00000000-0005-0000-0000-00003E000000}"/>
    <cellStyle name="Normalny 3 6 2 18" xfId="98" xr:uid="{00000000-0005-0000-0000-00003F000000}"/>
    <cellStyle name="Normalny 4" xfId="21" xr:uid="{00000000-0005-0000-0000-000040000000}"/>
    <cellStyle name="Normalny 5" xfId="22" xr:uid="{00000000-0005-0000-0000-000041000000}"/>
    <cellStyle name="Normalny 53" xfId="23" xr:uid="{00000000-0005-0000-0000-000042000000}"/>
    <cellStyle name="Normalny 55" xfId="24" xr:uid="{00000000-0005-0000-0000-000043000000}"/>
    <cellStyle name="Normalny 56" xfId="25" xr:uid="{00000000-0005-0000-0000-000044000000}"/>
    <cellStyle name="Normalny 6" xfId="3" xr:uid="{00000000-0005-0000-0000-000045000000}"/>
    <cellStyle name="Normalny 6 2" xfId="26" xr:uid="{00000000-0005-0000-0000-000046000000}"/>
    <cellStyle name="Normalny 6 2 2" xfId="27" xr:uid="{00000000-0005-0000-0000-000047000000}"/>
    <cellStyle name="Normalny 7" xfId="4" xr:uid="{00000000-0005-0000-0000-000048000000}"/>
    <cellStyle name="Normalny 7 2" xfId="75" xr:uid="{00000000-0005-0000-0000-000049000000}"/>
    <cellStyle name="Normalny 7 2 2" xfId="28" xr:uid="{00000000-0005-0000-0000-00004A000000}"/>
    <cellStyle name="Normalny 7 3" xfId="84" xr:uid="{00000000-0005-0000-0000-00004B000000}"/>
    <cellStyle name="Normalny 7 3 2" xfId="113" xr:uid="{6DBE8FC7-44B6-4B0B-88F8-9FF14F4D49A9}"/>
    <cellStyle name="Normalny 7 3 3" xfId="104" xr:uid="{F3CF1D48-01B1-42CD-8422-905AA030BF3D}"/>
    <cellStyle name="Normalny 8" xfId="34" xr:uid="{00000000-0005-0000-0000-00004C000000}"/>
    <cellStyle name="Normalny 80" xfId="29" xr:uid="{00000000-0005-0000-0000-00004D000000}"/>
    <cellStyle name="Obliczenia" xfId="45" builtinId="22" customBuiltin="1"/>
    <cellStyle name="Procentowy" xfId="102" builtinId="5"/>
    <cellStyle name="Suma" xfId="50" builtinId="25" customBuiltin="1"/>
    <cellStyle name="Tekst objaśnienia 10" xfId="1" xr:uid="{00000000-0005-0000-0000-00005B000000}"/>
    <cellStyle name="Tekst objaśnienia 11" xfId="30" xr:uid="{00000000-0005-0000-0000-00005C000000}"/>
    <cellStyle name="Tekst objaśnienia 2 4 5" xfId="31" xr:uid="{00000000-0005-0000-0000-00005D000000}"/>
    <cellStyle name="Tekst ostrzeżenia" xfId="48" builtinId="11" customBuiltin="1"/>
    <cellStyle name="Tytuł" xfId="35" builtinId="15" customBuiltin="1"/>
    <cellStyle name="Uwaga" xfId="49" builtinId="10" customBuiltin="1"/>
    <cellStyle name="Walutowy 2 2" xfId="32" xr:uid="{00000000-0005-0000-0000-000061000000}"/>
    <cellStyle name="Walutowy 2 2 2" xfId="33" xr:uid="{00000000-0005-0000-0000-000062000000}"/>
    <cellStyle name="Walutowy 2 2 2 2" xfId="77" xr:uid="{00000000-0005-0000-0000-000063000000}"/>
    <cellStyle name="Walutowy 2 2 2 2 2" xfId="81" xr:uid="{00000000-0005-0000-0000-000064000000}"/>
    <cellStyle name="Walutowy 2 2 2 2 2 2" xfId="92" xr:uid="{00000000-0005-0000-0000-000065000000}"/>
    <cellStyle name="Walutowy 2 2 2 2 2 2 2" xfId="121" xr:uid="{300F5548-4B02-4EC3-A97E-684C1C18489C}"/>
    <cellStyle name="Walutowy 2 2 2 2 2 2 2 2" xfId="137" xr:uid="{D970532E-59D4-452F-A54C-19300BF4F657}"/>
    <cellStyle name="Walutowy 2 2 2 2 2 3" xfId="112" xr:uid="{B4CF2D05-7885-45C9-981F-12903D8026F7}"/>
    <cellStyle name="Walutowy 2 2 2 2 2 3 2" xfId="129" xr:uid="{E41A72F7-8595-436C-B1DB-A76E82A86525}"/>
    <cellStyle name="Walutowy 2 2 2 2 3" xfId="88" xr:uid="{00000000-0005-0000-0000-000066000000}"/>
    <cellStyle name="Walutowy 2 2 2 2 3 2" xfId="117" xr:uid="{B00A4B98-6912-4388-9C27-130B2CEF3671}"/>
    <cellStyle name="Walutowy 2 2 2 2 3 2 2" xfId="133" xr:uid="{09E11FF6-426B-4DD6-A7AD-520620FE1E35}"/>
    <cellStyle name="Walutowy 2 2 2 2 4" xfId="108" xr:uid="{F6F32711-49F2-4AA1-BDF3-B16AE85165E2}"/>
    <cellStyle name="Walutowy 2 2 2 2 4 2" xfId="125" xr:uid="{FC765631-4E81-4EC7-91A7-045D79E2672F}"/>
    <cellStyle name="Walutowy 2 2 2 3" xfId="79" xr:uid="{00000000-0005-0000-0000-000067000000}"/>
    <cellStyle name="Walutowy 2 2 2 3 2" xfId="90" xr:uid="{00000000-0005-0000-0000-000068000000}"/>
    <cellStyle name="Walutowy 2 2 2 3 2 2" xfId="119" xr:uid="{DAF14D37-5019-44D3-8B21-B20E18AA2CF0}"/>
    <cellStyle name="Walutowy 2 2 2 3 2 2 2" xfId="135" xr:uid="{ADB7B24D-A097-4D0C-BDBC-6D4C4889217E}"/>
    <cellStyle name="Walutowy 2 2 2 3 3" xfId="110" xr:uid="{EDD1AF5D-1692-4F60-81CF-4932B9722B35}"/>
    <cellStyle name="Walutowy 2 2 2 3 3 2" xfId="127" xr:uid="{21ACDC5D-2522-4858-9AFA-12F12EEA4F98}"/>
    <cellStyle name="Walutowy 2 2 2 4" xfId="86" xr:uid="{00000000-0005-0000-0000-000069000000}"/>
    <cellStyle name="Walutowy 2 2 2 4 2" xfId="115" xr:uid="{2499994B-C8E9-4E05-8CCF-53913062A3A7}"/>
    <cellStyle name="Walutowy 2 2 2 4 2 2" xfId="131" xr:uid="{D3EA51A4-CF28-4BA3-B3A4-B939BE88F151}"/>
    <cellStyle name="Walutowy 2 2 2 5" xfId="106" xr:uid="{6313C965-9D8D-44B0-A231-BF10F586BE22}"/>
    <cellStyle name="Walutowy 2 2 2 5 2" xfId="123" xr:uid="{FE050FC8-C2A6-4F9A-A76C-E1B2FC17DDEB}"/>
    <cellStyle name="Walutowy 2 2 3" xfId="76" xr:uid="{00000000-0005-0000-0000-00006A000000}"/>
    <cellStyle name="Walutowy 2 2 3 2" xfId="80" xr:uid="{00000000-0005-0000-0000-00006B000000}"/>
    <cellStyle name="Walutowy 2 2 3 2 2" xfId="91" xr:uid="{00000000-0005-0000-0000-00006C000000}"/>
    <cellStyle name="Walutowy 2 2 3 2 2 2" xfId="120" xr:uid="{06950957-EBE5-4EBC-BA36-F1308ABACF1A}"/>
    <cellStyle name="Walutowy 2 2 3 2 2 2 2" xfId="136" xr:uid="{02CA41A8-F0F4-45B9-B269-506B81FCD130}"/>
    <cellStyle name="Walutowy 2 2 3 2 3" xfId="111" xr:uid="{9A3A658A-3373-4176-8E31-CA03E8C1CDD7}"/>
    <cellStyle name="Walutowy 2 2 3 2 3 2" xfId="128" xr:uid="{8815BF1A-4F8B-4ADB-9303-CD723B328A23}"/>
    <cellStyle name="Walutowy 2 2 3 3" xfId="87" xr:uid="{00000000-0005-0000-0000-00006D000000}"/>
    <cellStyle name="Walutowy 2 2 3 3 2" xfId="116" xr:uid="{00439C9F-E88B-49A9-99D6-E40746239825}"/>
    <cellStyle name="Walutowy 2 2 3 3 2 2" xfId="132" xr:uid="{87471A47-3FBB-4F58-8091-092332A9FD0D}"/>
    <cellStyle name="Walutowy 2 2 3 4" xfId="107" xr:uid="{D07D6ED3-35E1-4AA5-B03B-A1B837D8F8E4}"/>
    <cellStyle name="Walutowy 2 2 3 4 2" xfId="124" xr:uid="{C2B4ED11-2203-4F86-B012-A66398077597}"/>
    <cellStyle name="Walutowy 2 2 4" xfId="78" xr:uid="{00000000-0005-0000-0000-00006E000000}"/>
    <cellStyle name="Walutowy 2 2 4 2" xfId="89" xr:uid="{00000000-0005-0000-0000-00006F000000}"/>
    <cellStyle name="Walutowy 2 2 4 2 2" xfId="118" xr:uid="{8BC5FFBF-CFB0-4FE4-BBF1-0E615F41A30B}"/>
    <cellStyle name="Walutowy 2 2 4 2 2 2" xfId="134" xr:uid="{2D90C019-6C43-4BE9-BEB8-95A7A04734AB}"/>
    <cellStyle name="Walutowy 2 2 4 3" xfId="109" xr:uid="{4D1E105C-C81E-4316-80EE-525FC15218A2}"/>
    <cellStyle name="Walutowy 2 2 4 3 2" xfId="126" xr:uid="{A9652C80-ECD1-4C97-8943-8AFBEEA2BDA7}"/>
    <cellStyle name="Walutowy 2 2 5" xfId="85" xr:uid="{00000000-0005-0000-0000-000070000000}"/>
    <cellStyle name="Walutowy 2 2 5 2" xfId="114" xr:uid="{8E21E915-A219-46B4-8230-BBAE3C05EEFB}"/>
    <cellStyle name="Walutowy 2 2 5 2 2" xfId="130" xr:uid="{F4C614C6-4AE0-417A-82B7-9E6BA4BB4E54}"/>
    <cellStyle name="Walutowy 2 2 6" xfId="105" xr:uid="{21FF4BF3-1D46-47DE-BE20-F232D75129E1}"/>
    <cellStyle name="Walutowy 2 2 6 2" xfId="122" xr:uid="{F5A97581-0561-432C-83AF-F49FF3F3DDA1}"/>
    <cellStyle name="Zły" xfId="41" builtinId="27" customBuiltin="1"/>
  </cellStyles>
  <dxfs count="137">
    <dxf>
      <font>
        <color auto="1"/>
      </font>
      <fill>
        <gradientFill degree="225">
          <stop position="0">
            <color rgb="FF92D050"/>
          </stop>
          <stop position="1">
            <color rgb="FF96B4D8"/>
          </stop>
        </gradient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gradientFill degree="225">
          <stop position="0">
            <color rgb="FF92D050"/>
          </stop>
          <stop position="1">
            <color rgb="FF96B4D8"/>
          </stop>
        </gradientFill>
      </fill>
    </dxf>
    <dxf>
      <fill>
        <patternFill>
          <bgColor rgb="FFFF0000"/>
        </patternFill>
      </fill>
    </dxf>
    <dxf>
      <font>
        <color auto="1"/>
      </font>
      <fill>
        <gradientFill degree="225">
          <stop position="0">
            <color rgb="FF92D050"/>
          </stop>
          <stop position="1">
            <color rgb="FF96B4D8"/>
          </stop>
        </gradient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gradientFill degree="225">
          <stop position="0">
            <color rgb="FF92D050"/>
          </stop>
          <stop position="1">
            <color theme="4" tint="0.40000610370189521"/>
          </stop>
        </gradientFill>
      </fill>
    </dxf>
    <dxf>
      <font>
        <color auto="1"/>
      </font>
      <fill>
        <gradientFill degree="225">
          <stop position="0">
            <color rgb="FF92D050"/>
          </stop>
          <stop position="1">
            <color rgb="FF96B4D8"/>
          </stop>
        </gradient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ill>
        <patternFill>
          <bgColor rgb="FF99FF66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 patternType="lightDown">
          <fgColor theme="0" tint="-0.499984740745262"/>
          <bgColor rgb="FF00B0F0"/>
        </patternFill>
      </fill>
    </dxf>
    <dxf>
      <fill>
        <patternFill>
          <bgColor rgb="FF9BBB59"/>
        </patternFill>
      </fill>
    </dxf>
    <dxf>
      <fill>
        <patternFill patternType="lightDown">
          <fgColor theme="0" tint="-0.499984740745262"/>
          <bgColor rgb="FF92D050"/>
        </patternFill>
      </fill>
    </dxf>
    <dxf>
      <fill>
        <patternFill>
          <bgColor rgb="FFFFFF00"/>
        </patternFill>
      </fill>
    </dxf>
    <dxf>
      <fill>
        <patternFill patternType="lightDown">
          <fgColor theme="0" tint="-0.499984740745262"/>
          <bgColor rgb="FFFFFF00"/>
        </patternFill>
      </fill>
    </dxf>
    <dxf>
      <fill>
        <patternFill>
          <bgColor rgb="FFF79646"/>
        </patternFill>
      </fill>
    </dxf>
    <dxf>
      <fill>
        <patternFill patternType="lightDown">
          <fgColor theme="0" tint="-0.499984740745262"/>
          <bgColor rgb="FFE46D0A"/>
        </patternFill>
      </fill>
    </dxf>
    <dxf>
      <fill>
        <patternFill>
          <bgColor rgb="FFFF0000"/>
        </patternFill>
      </fill>
    </dxf>
    <dxf>
      <fill>
        <patternFill patternType="lightDown">
          <fgColor theme="0" tint="-0.499984740745262"/>
          <bgColor rgb="FFFF0000"/>
        </patternFill>
      </fill>
    </dxf>
  </dxfs>
  <tableStyles count="0" defaultTableStyle="TableStyleMedium2" defaultPivotStyle="PivotStyleLight16"/>
  <colors>
    <mruColors>
      <color rgb="FF99FF66"/>
      <color rgb="FFFF6600"/>
      <color rgb="FFF3715F"/>
      <color rgb="FFFFFFCC"/>
      <color rgb="FFFFFF99"/>
      <color rgb="FFF6F4A4"/>
      <color rgb="FFFF66FF"/>
      <color rgb="FF78B244"/>
      <color rgb="FFD1F3B7"/>
      <color rgb="FFBFC5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76D94-FE9F-4A83-82A8-0FF44135E5BB}">
  <dimension ref="A2:G51"/>
  <sheetViews>
    <sheetView tabSelected="1" workbookViewId="0">
      <selection activeCell="B6" sqref="B6"/>
    </sheetView>
  </sheetViews>
  <sheetFormatPr defaultColWidth="8.88671875" defaultRowHeight="14.4"/>
  <cols>
    <col min="1" max="1" width="4.6640625" style="408" customWidth="1"/>
    <col min="2" max="2" width="78.33203125" style="408" customWidth="1"/>
    <col min="3" max="3" width="41.5546875" style="408" customWidth="1"/>
    <col min="4" max="4" width="8.88671875" style="408" customWidth="1"/>
    <col min="5" max="16384" width="8.88671875" style="408"/>
  </cols>
  <sheetData>
    <row r="2" spans="1:3">
      <c r="A2" s="362"/>
    </row>
    <row r="5" spans="1:3">
      <c r="A5" s="363" t="s">
        <v>0</v>
      </c>
    </row>
    <row r="6" spans="1:3" ht="23.4">
      <c r="B6" s="416" t="s">
        <v>1</v>
      </c>
    </row>
    <row r="12" spans="1:3" ht="24.6">
      <c r="B12" s="362" t="s">
        <v>2</v>
      </c>
      <c r="C12" s="417" t="s">
        <v>3</v>
      </c>
    </row>
    <row r="13" spans="1:3" s="421" customFormat="1">
      <c r="B13" s="422" t="s">
        <v>4</v>
      </c>
      <c r="C13" s="422" t="s">
        <v>5</v>
      </c>
    </row>
    <row r="14" spans="1:3" s="421" customFormat="1">
      <c r="B14" s="422" t="s">
        <v>6</v>
      </c>
      <c r="C14" s="422" t="s">
        <v>5</v>
      </c>
    </row>
    <row r="15" spans="1:3" s="421" customFormat="1">
      <c r="B15" s="423" t="s">
        <v>7</v>
      </c>
      <c r="C15" s="423" t="s">
        <v>5</v>
      </c>
    </row>
    <row r="16" spans="1:3" s="421" customFormat="1">
      <c r="B16" s="423" t="s">
        <v>8</v>
      </c>
      <c r="C16" s="424" t="s">
        <v>9</v>
      </c>
    </row>
    <row r="17" spans="2:3" s="421" customFormat="1">
      <c r="B17" s="423" t="s">
        <v>10</v>
      </c>
      <c r="C17" s="424" t="s">
        <v>9</v>
      </c>
    </row>
    <row r="18" spans="2:3" s="421" customFormat="1">
      <c r="B18" s="423" t="s">
        <v>11</v>
      </c>
      <c r="C18" s="424" t="s">
        <v>12</v>
      </c>
    </row>
    <row r="19" spans="2:3" s="421" customFormat="1">
      <c r="B19" s="423" t="s">
        <v>13</v>
      </c>
      <c r="C19" s="424" t="s">
        <v>12</v>
      </c>
    </row>
    <row r="20" spans="2:3" s="421" customFormat="1">
      <c r="B20" s="423" t="s">
        <v>14</v>
      </c>
      <c r="C20" s="424" t="s">
        <v>15</v>
      </c>
    </row>
    <row r="21" spans="2:3" s="421" customFormat="1">
      <c r="B21" s="423" t="s">
        <v>16</v>
      </c>
      <c r="C21" s="424" t="s">
        <v>15</v>
      </c>
    </row>
    <row r="22" spans="2:3" s="421" customFormat="1">
      <c r="B22" s="423" t="s">
        <v>17</v>
      </c>
      <c r="C22" s="424" t="s">
        <v>18</v>
      </c>
    </row>
    <row r="23" spans="2:3" s="421" customFormat="1">
      <c r="B23" s="423" t="s">
        <v>19</v>
      </c>
      <c r="C23" s="423" t="s">
        <v>5</v>
      </c>
    </row>
    <row r="24" spans="2:3" s="421" customFormat="1">
      <c r="B24" s="423" t="s">
        <v>20</v>
      </c>
      <c r="C24" s="424" t="s">
        <v>21</v>
      </c>
    </row>
    <row r="25" spans="2:3" s="421" customFormat="1">
      <c r="B25" s="423" t="s">
        <v>22</v>
      </c>
      <c r="C25" s="423" t="s">
        <v>5</v>
      </c>
    </row>
    <row r="26" spans="2:3" s="421" customFormat="1">
      <c r="B26" s="423" t="s">
        <v>23</v>
      </c>
      <c r="C26" s="424" t="s">
        <v>21</v>
      </c>
    </row>
    <row r="27" spans="2:3" s="421" customFormat="1">
      <c r="B27" s="423" t="s">
        <v>24</v>
      </c>
      <c r="C27" s="423" t="s">
        <v>5</v>
      </c>
    </row>
    <row r="28" spans="2:3">
      <c r="B28" s="423" t="s">
        <v>1827</v>
      </c>
      <c r="C28" s="424" t="s">
        <v>1835</v>
      </c>
    </row>
    <row r="33" spans="2:7">
      <c r="B33" s="362" t="s">
        <v>25</v>
      </c>
      <c r="C33" s="417" t="s">
        <v>26</v>
      </c>
    </row>
    <row r="35" spans="2:7" ht="24">
      <c r="B35" s="418" t="s">
        <v>27</v>
      </c>
      <c r="C35" s="419" t="s">
        <v>28</v>
      </c>
    </row>
    <row r="36" spans="2:7" ht="48">
      <c r="B36" s="420" t="s">
        <v>1828</v>
      </c>
      <c r="C36" s="456" t="s">
        <v>1826</v>
      </c>
    </row>
    <row r="37" spans="2:7" ht="48">
      <c r="B37" s="420" t="s">
        <v>1829</v>
      </c>
      <c r="C37" s="456" t="s">
        <v>29</v>
      </c>
    </row>
    <row r="38" spans="2:7" ht="50.4" customHeight="1">
      <c r="B38" s="420" t="s">
        <v>1830</v>
      </c>
      <c r="C38" s="456" t="s">
        <v>30</v>
      </c>
    </row>
    <row r="39" spans="2:7" ht="34.950000000000003" customHeight="1">
      <c r="B39" s="420" t="s">
        <v>1831</v>
      </c>
      <c r="C39" s="456" t="s">
        <v>31</v>
      </c>
    </row>
    <row r="40" spans="2:7" ht="37.950000000000003" customHeight="1">
      <c r="B40" s="420" t="s">
        <v>1832</v>
      </c>
      <c r="C40" s="456" t="s">
        <v>32</v>
      </c>
    </row>
    <row r="41" spans="2:7">
      <c r="G41" s="457"/>
    </row>
    <row r="42" spans="2:7">
      <c r="G42" s="458"/>
    </row>
    <row r="43" spans="2:7">
      <c r="G43" s="458"/>
    </row>
    <row r="44" spans="2:7">
      <c r="B44" s="362" t="s">
        <v>33</v>
      </c>
      <c r="C44" s="417" t="s">
        <v>34</v>
      </c>
      <c r="G44" s="458"/>
    </row>
    <row r="45" spans="2:7">
      <c r="B45" s="409" t="s">
        <v>35</v>
      </c>
      <c r="C45" s="409" t="s">
        <v>36</v>
      </c>
    </row>
    <row r="46" spans="2:7" ht="36">
      <c r="B46" s="418" t="s">
        <v>37</v>
      </c>
      <c r="C46" s="456" t="s">
        <v>38</v>
      </c>
    </row>
    <row r="47" spans="2:7" ht="36">
      <c r="B47" s="459" t="s">
        <v>39</v>
      </c>
      <c r="C47" s="460" t="s">
        <v>40</v>
      </c>
    </row>
    <row r="48" spans="2:7" ht="36">
      <c r="B48" s="460" t="s">
        <v>41</v>
      </c>
      <c r="C48" s="460" t="s">
        <v>42</v>
      </c>
    </row>
    <row r="49" spans="2:3" ht="36">
      <c r="B49" s="460" t="s">
        <v>43</v>
      </c>
      <c r="C49" s="460" t="s">
        <v>44</v>
      </c>
    </row>
    <row r="50" spans="2:3" ht="48">
      <c r="B50" s="460" t="s">
        <v>45</v>
      </c>
      <c r="C50" s="460" t="s">
        <v>46</v>
      </c>
    </row>
    <row r="51" spans="2:3" ht="36">
      <c r="B51" s="460" t="s">
        <v>47</v>
      </c>
      <c r="C51" s="460" t="s">
        <v>48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&amp;L&amp;G</oddHeader>
    <oddFooter>&amp;L&amp;9CDM Smith Sp. z o.o.&amp;C&amp;9&amp;P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4EF4E-4030-4B3A-BF52-A8BB7C37FFAE}">
  <dimension ref="A1:FE18"/>
  <sheetViews>
    <sheetView topLeftCell="ET1" workbookViewId="0">
      <selection activeCell="FC11" sqref="FC11"/>
    </sheetView>
  </sheetViews>
  <sheetFormatPr defaultColWidth="9.109375" defaultRowHeight="12"/>
  <cols>
    <col min="1" max="1" width="12.6640625" style="521" bestFit="1" customWidth="1"/>
    <col min="2" max="2" width="15.6640625" style="521" customWidth="1"/>
    <col min="3" max="3" width="12.44140625" style="521" customWidth="1"/>
    <col min="4" max="4" width="28.33203125" style="521" customWidth="1"/>
    <col min="5" max="5" width="10.33203125" style="521" customWidth="1"/>
    <col min="6" max="6" width="56.5546875" style="521" customWidth="1"/>
    <col min="7" max="7" width="15.5546875" style="521" customWidth="1"/>
    <col min="8" max="8" width="12.88671875" style="507" customWidth="1"/>
    <col min="9" max="10" width="12.6640625" style="521" customWidth="1"/>
    <col min="11" max="11" width="12.6640625" style="507" customWidth="1"/>
    <col min="12" max="12" width="15.109375" style="522" customWidth="1"/>
    <col min="13" max="13" width="15.5546875" style="521" customWidth="1"/>
    <col min="14" max="15" width="14" style="521" customWidth="1"/>
    <col min="16" max="16" width="15" style="521" customWidth="1"/>
    <col min="17" max="17" width="22.33203125" style="521" customWidth="1"/>
    <col min="18" max="18" width="19.88671875" style="521" customWidth="1"/>
    <col min="19" max="19" width="19.33203125" style="521" customWidth="1"/>
    <col min="20" max="20" width="19.44140625" style="507" customWidth="1"/>
    <col min="21" max="21" width="14.6640625" style="506" customWidth="1"/>
    <col min="22" max="22" width="15.5546875" style="506" customWidth="1"/>
    <col min="23" max="23" width="62.33203125" style="506" customWidth="1"/>
    <col min="24" max="24" width="29.6640625" style="522" customWidth="1"/>
    <col min="25" max="26" width="16.6640625" style="521" customWidth="1"/>
    <col min="27" max="27" width="16.6640625" style="507" customWidth="1"/>
    <col min="28" max="28" width="12.6640625" style="522" customWidth="1"/>
    <col min="29" max="31" width="12.6640625" style="521" customWidth="1"/>
    <col min="32" max="32" width="22" style="522" customWidth="1"/>
    <col min="33" max="33" width="35.44140625" style="521" customWidth="1"/>
    <col min="34" max="34" width="27.33203125" style="521" customWidth="1"/>
    <col min="35" max="35" width="35.6640625" style="521" customWidth="1"/>
    <col min="36" max="36" width="22.33203125" style="521" customWidth="1"/>
    <col min="37" max="37" width="19.109375" style="521" customWidth="1"/>
    <col min="38" max="38" width="12.6640625" style="521" customWidth="1"/>
    <col min="39" max="39" width="14.6640625" style="521" customWidth="1"/>
    <col min="40" max="40" width="21.6640625" style="521" customWidth="1"/>
    <col min="41" max="41" width="49" style="521" customWidth="1"/>
    <col min="42" max="42" width="14.5546875" style="521" customWidth="1"/>
    <col min="43" max="43" width="25.33203125" style="521" customWidth="1"/>
    <col min="44" max="44" width="21.6640625" style="507" customWidth="1"/>
    <col min="45" max="45" width="11.88671875" style="506" customWidth="1"/>
    <col min="46" max="46" width="10.6640625" style="506" customWidth="1"/>
    <col min="47" max="47" width="11.6640625" style="506" customWidth="1"/>
    <col min="48" max="48" width="13.6640625" style="506" customWidth="1"/>
    <col min="49" max="49" width="10.6640625" style="506" customWidth="1"/>
    <col min="50" max="50" width="11.88671875" style="506" customWidth="1"/>
    <col min="51" max="51" width="11.33203125" style="506" customWidth="1"/>
    <col min="52" max="52" width="14.109375" style="506" customWidth="1"/>
    <col min="53" max="53" width="11.6640625" style="506" customWidth="1"/>
    <col min="54" max="54" width="13" style="506" customWidth="1"/>
    <col min="55" max="55" width="12.33203125" style="506" customWidth="1"/>
    <col min="56" max="56" width="13.33203125" style="506" customWidth="1"/>
    <col min="57" max="57" width="12" style="506" customWidth="1"/>
    <col min="58" max="58" width="13.6640625" style="506" customWidth="1"/>
    <col min="59" max="59" width="13" style="506" customWidth="1"/>
    <col min="60" max="60" width="13.44140625" style="506" customWidth="1"/>
    <col min="61" max="61" width="11.33203125" style="506" customWidth="1"/>
    <col min="62" max="62" width="15.33203125" style="506" customWidth="1"/>
    <col min="63" max="63" width="12.33203125" style="506" customWidth="1"/>
    <col min="64" max="64" width="13.44140625" style="506" customWidth="1"/>
    <col min="65" max="65" width="12.44140625" style="506" customWidth="1"/>
    <col min="66" max="66" width="13.5546875" style="506" customWidth="1"/>
    <col min="67" max="67" width="12.6640625" style="506" customWidth="1"/>
    <col min="68" max="68" width="13.88671875" style="506" customWidth="1"/>
    <col min="69" max="69" width="11.88671875" style="506" customWidth="1"/>
    <col min="70" max="70" width="14.88671875" style="506" customWidth="1"/>
    <col min="71" max="71" width="12" style="506" customWidth="1"/>
    <col min="72" max="72" width="13.6640625" style="506" customWidth="1"/>
    <col min="73" max="73" width="12.88671875" style="506" customWidth="1"/>
    <col min="74" max="74" width="14.5546875" style="506" customWidth="1"/>
    <col min="75" max="75" width="12.33203125" style="506" customWidth="1"/>
    <col min="76" max="76" width="13.88671875" style="506" customWidth="1"/>
    <col min="77" max="77" width="14.6640625" style="522" customWidth="1"/>
    <col min="78" max="78" width="19.6640625" style="506" customWidth="1"/>
    <col min="79" max="79" width="11.5546875" style="506" customWidth="1"/>
    <col min="80" max="80" width="52.5546875" style="506" customWidth="1"/>
    <col min="81" max="81" width="24.5546875" style="507" customWidth="1"/>
    <col min="82" max="82" width="22.5546875" style="506" customWidth="1"/>
    <col min="83" max="83" width="16.6640625" style="506" customWidth="1"/>
    <col min="84" max="84" width="19.6640625" style="506" customWidth="1"/>
    <col min="85" max="85" width="17" style="506" customWidth="1"/>
    <col min="86" max="86" width="23.33203125" style="506" customWidth="1"/>
    <col min="87" max="87" width="16.33203125" style="507" customWidth="1"/>
    <col min="88" max="91" width="16.6640625" style="506" customWidth="1"/>
    <col min="92" max="92" width="18.109375" style="507" customWidth="1"/>
    <col min="93" max="93" width="27.109375" style="506" customWidth="1"/>
    <col min="94" max="94" width="16.6640625" style="506" customWidth="1"/>
    <col min="95" max="95" width="21.33203125" style="506" customWidth="1"/>
    <col min="96" max="100" width="16.6640625" style="506" customWidth="1"/>
    <col min="101" max="101" width="20.5546875" style="506" customWidth="1"/>
    <col min="102" max="102" width="22.88671875" style="507" customWidth="1"/>
    <col min="103" max="103" width="32.88671875" style="506" customWidth="1"/>
    <col min="104" max="104" width="30" style="506" customWidth="1"/>
    <col min="105" max="105" width="29.109375" style="506" customWidth="1"/>
    <col min="106" max="106" width="22.6640625" style="506" customWidth="1"/>
    <col min="107" max="107" width="23" style="506" customWidth="1"/>
    <col min="108" max="108" width="21.6640625" style="506" customWidth="1"/>
    <col min="109" max="109" width="30.33203125" style="506" customWidth="1"/>
    <col min="110" max="110" width="22.33203125" style="506" customWidth="1"/>
    <col min="111" max="111" width="24.6640625" style="506" customWidth="1"/>
    <col min="112" max="112" width="18.6640625" style="506" customWidth="1"/>
    <col min="113" max="113" width="29.5546875" style="506" customWidth="1"/>
    <col min="114" max="114" width="22.33203125" style="506" customWidth="1"/>
    <col min="115" max="115" width="23" style="506" customWidth="1"/>
    <col min="116" max="116" width="22.6640625" style="506" customWidth="1"/>
    <col min="117" max="117" width="32.6640625" style="506" customWidth="1"/>
    <col min="118" max="118" width="22.33203125" style="506" customWidth="1"/>
    <col min="119" max="119" width="23.33203125" style="506" customWidth="1"/>
    <col min="120" max="120" width="23.88671875" style="506" customWidth="1"/>
    <col min="121" max="121" width="30.33203125" style="506" customWidth="1"/>
    <col min="122" max="122" width="21.6640625" style="506" customWidth="1"/>
    <col min="123" max="123" width="22.33203125" style="506" customWidth="1"/>
    <col min="124" max="124" width="22" style="506" customWidth="1"/>
    <col min="125" max="125" width="30.33203125" style="506" customWidth="1"/>
    <col min="126" max="126" width="23.6640625" style="506" customWidth="1"/>
    <col min="127" max="127" width="22.6640625" style="506" customWidth="1"/>
    <col min="128" max="128" width="23.33203125" style="506" customWidth="1"/>
    <col min="129" max="129" width="32.6640625" style="506" customWidth="1"/>
    <col min="130" max="130" width="22.33203125" style="506" customWidth="1"/>
    <col min="131" max="131" width="23" style="506" customWidth="1"/>
    <col min="132" max="132" width="23.6640625" style="506" customWidth="1"/>
    <col min="133" max="133" width="32.5546875" style="506" customWidth="1"/>
    <col min="134" max="134" width="21" style="506" customWidth="1"/>
    <col min="135" max="135" width="26.5546875" style="506" customWidth="1"/>
    <col min="136" max="136" width="26.33203125" style="506" customWidth="1"/>
    <col min="137" max="137" width="31.6640625" style="506" customWidth="1"/>
    <col min="138" max="138" width="22.5546875" style="506" customWidth="1"/>
    <col min="139" max="139" width="23.6640625" style="506" customWidth="1"/>
    <col min="140" max="140" width="24.109375" style="506" customWidth="1"/>
    <col min="141" max="141" width="29.6640625" style="506" customWidth="1"/>
    <col min="142" max="142" width="24.33203125" style="506" customWidth="1"/>
    <col min="143" max="143" width="21.6640625" style="506" customWidth="1"/>
    <col min="144" max="144" width="23.44140625" style="506" customWidth="1"/>
    <col min="145" max="145" width="29.33203125" style="506" customWidth="1"/>
    <col min="146" max="146" width="22.33203125" style="507" customWidth="1"/>
    <col min="147" max="147" width="17.109375" style="506" customWidth="1"/>
    <col min="148" max="148" width="16.33203125" style="506" customWidth="1"/>
    <col min="149" max="149" width="18.6640625" style="506" customWidth="1"/>
    <col min="150" max="150" width="17.44140625" style="506" customWidth="1"/>
    <col min="151" max="151" width="20.33203125" style="522" customWidth="1"/>
    <col min="152" max="155" width="14.6640625" style="521" customWidth="1"/>
    <col min="156" max="156" width="14.6640625" style="507" customWidth="1"/>
    <col min="157" max="159" width="17.5546875" style="506" customWidth="1"/>
    <col min="160" max="160" width="18.44140625" style="506" customWidth="1"/>
    <col min="161" max="161" width="18.33203125" style="507" customWidth="1"/>
    <col min="162" max="16384" width="9.109375" style="506"/>
  </cols>
  <sheetData>
    <row r="1" spans="1:161" s="95" customFormat="1" ht="28.2" customHeight="1">
      <c r="A1" s="586" t="s">
        <v>4</v>
      </c>
      <c r="B1" s="587"/>
      <c r="C1" s="587"/>
      <c r="D1" s="587"/>
      <c r="E1" s="587"/>
      <c r="F1" s="587"/>
      <c r="G1" s="587"/>
      <c r="H1" s="588"/>
      <c r="I1" s="589" t="s">
        <v>49</v>
      </c>
      <c r="J1" s="590"/>
      <c r="K1" s="590"/>
      <c r="L1" s="557" t="s">
        <v>7</v>
      </c>
      <c r="M1" s="558"/>
      <c r="N1" s="558"/>
      <c r="O1" s="558"/>
      <c r="P1" s="558"/>
      <c r="Q1" s="558"/>
      <c r="R1" s="558"/>
      <c r="S1" s="558"/>
      <c r="T1" s="559"/>
      <c r="U1" s="745" t="s">
        <v>1845</v>
      </c>
      <c r="V1" s="746"/>
      <c r="W1" s="746"/>
      <c r="X1" s="747" t="s">
        <v>1846</v>
      </c>
      <c r="Y1" s="587"/>
      <c r="Z1" s="748"/>
      <c r="AA1" s="749"/>
      <c r="AB1" s="750" t="s">
        <v>1847</v>
      </c>
      <c r="AC1" s="746"/>
      <c r="AD1" s="746"/>
      <c r="AE1" s="751"/>
      <c r="AF1" s="752" t="s">
        <v>1848</v>
      </c>
      <c r="AG1" s="587"/>
      <c r="AH1" s="587"/>
      <c r="AI1" s="587"/>
      <c r="AJ1" s="587"/>
      <c r="AK1" s="587"/>
      <c r="AL1" s="587"/>
      <c r="AM1" s="587"/>
      <c r="AN1" s="587"/>
      <c r="AO1" s="587"/>
      <c r="AP1" s="587"/>
      <c r="AQ1" s="748"/>
      <c r="AR1" s="749"/>
      <c r="AS1" s="753" t="s">
        <v>1849</v>
      </c>
      <c r="AT1" s="754"/>
      <c r="AU1" s="754"/>
      <c r="AV1" s="754"/>
      <c r="AW1" s="754"/>
      <c r="AX1" s="754"/>
      <c r="AY1" s="754"/>
      <c r="AZ1" s="754"/>
      <c r="BA1" s="754"/>
      <c r="BB1" s="754"/>
      <c r="BC1" s="754"/>
      <c r="BD1" s="754"/>
      <c r="BE1" s="754"/>
      <c r="BF1" s="754"/>
      <c r="BG1" s="754"/>
      <c r="BH1" s="754"/>
      <c r="BI1" s="754"/>
      <c r="BJ1" s="754"/>
      <c r="BK1" s="754"/>
      <c r="BL1" s="754"/>
      <c r="BM1" s="754"/>
      <c r="BN1" s="754"/>
      <c r="BO1" s="754"/>
      <c r="BP1" s="754"/>
      <c r="BQ1" s="754"/>
      <c r="BR1" s="754"/>
      <c r="BS1" s="754"/>
      <c r="BT1" s="754"/>
      <c r="BU1" s="754"/>
      <c r="BV1" s="754"/>
      <c r="BW1" s="754"/>
      <c r="BX1" s="755"/>
      <c r="BY1" s="756" t="s">
        <v>1850</v>
      </c>
      <c r="BZ1" s="757"/>
      <c r="CA1" s="757"/>
      <c r="CB1" s="757"/>
      <c r="CC1" s="758"/>
      <c r="CD1" s="759" t="s">
        <v>1851</v>
      </c>
      <c r="CE1" s="590"/>
      <c r="CF1" s="590"/>
      <c r="CG1" s="590"/>
      <c r="CH1" s="568"/>
      <c r="CI1" s="569"/>
      <c r="CJ1" s="582" t="s">
        <v>19</v>
      </c>
      <c r="CK1" s="583"/>
      <c r="CL1" s="583"/>
      <c r="CM1" s="583"/>
      <c r="CN1" s="584"/>
      <c r="CO1" s="585" t="s">
        <v>1852</v>
      </c>
      <c r="CP1" s="581"/>
      <c r="CQ1" s="581"/>
      <c r="CR1" s="581"/>
      <c r="CS1" s="581"/>
      <c r="CT1" s="581"/>
      <c r="CU1" s="581"/>
      <c r="CV1" s="581"/>
      <c r="CW1" s="581"/>
      <c r="CX1" s="574"/>
      <c r="CY1" s="555" t="s">
        <v>22</v>
      </c>
      <c r="CZ1" s="555"/>
      <c r="DA1" s="555"/>
      <c r="DB1" s="555"/>
      <c r="DC1" s="555"/>
      <c r="DD1" s="555"/>
      <c r="DE1" s="555"/>
      <c r="DF1" s="555"/>
      <c r="DG1" s="555"/>
      <c r="DH1" s="555"/>
      <c r="DI1" s="555"/>
      <c r="DJ1" s="555"/>
      <c r="DK1" s="555"/>
      <c r="DL1" s="555"/>
      <c r="DM1" s="555"/>
      <c r="DN1" s="555"/>
      <c r="DO1" s="555"/>
      <c r="DP1" s="555"/>
      <c r="DQ1" s="555"/>
      <c r="DR1" s="555"/>
      <c r="DS1" s="555"/>
      <c r="DT1" s="555"/>
      <c r="DU1" s="555"/>
      <c r="DV1" s="555"/>
      <c r="DW1" s="555"/>
      <c r="DX1" s="555"/>
      <c r="DY1" s="555"/>
      <c r="DZ1" s="555"/>
      <c r="EA1" s="555"/>
      <c r="EB1" s="555"/>
      <c r="EC1" s="555"/>
      <c r="ED1" s="555"/>
      <c r="EE1" s="555"/>
      <c r="EF1" s="555"/>
      <c r="EG1" s="555"/>
      <c r="EH1" s="555"/>
      <c r="EI1" s="555"/>
      <c r="EJ1" s="555"/>
      <c r="EK1" s="555"/>
      <c r="EL1" s="555"/>
      <c r="EM1" s="555"/>
      <c r="EN1" s="555"/>
      <c r="EO1" s="555"/>
      <c r="EP1" s="556"/>
      <c r="EQ1" s="761" t="s">
        <v>1853</v>
      </c>
      <c r="ER1" s="762"/>
      <c r="ES1" s="762"/>
      <c r="ET1" s="763"/>
      <c r="EU1" s="557" t="s">
        <v>50</v>
      </c>
      <c r="EV1" s="558"/>
      <c r="EW1" s="558"/>
      <c r="EX1" s="558"/>
      <c r="EY1" s="558"/>
      <c r="EZ1" s="559"/>
      <c r="FA1" s="560" t="s">
        <v>1833</v>
      </c>
      <c r="FB1" s="561"/>
      <c r="FC1" s="561"/>
      <c r="FD1" s="562"/>
      <c r="FE1" s="563"/>
    </row>
    <row r="2" spans="1:161" s="132" customFormat="1" ht="109.5" customHeight="1">
      <c r="A2" s="395"/>
      <c r="B2" s="395"/>
      <c r="C2" s="395"/>
      <c r="D2" s="395"/>
      <c r="E2" s="395"/>
      <c r="F2" s="395"/>
      <c r="G2" s="395"/>
      <c r="H2" s="405"/>
      <c r="I2" s="413" t="s">
        <v>51</v>
      </c>
      <c r="J2" s="379" t="s">
        <v>51</v>
      </c>
      <c r="K2" s="414" t="s">
        <v>51</v>
      </c>
      <c r="L2" s="415" t="s">
        <v>52</v>
      </c>
      <c r="M2" s="415" t="s">
        <v>52</v>
      </c>
      <c r="N2" s="415" t="s">
        <v>52</v>
      </c>
      <c r="O2" s="415" t="s">
        <v>52</v>
      </c>
      <c r="P2" s="415" t="s">
        <v>52</v>
      </c>
      <c r="Q2" s="379" t="s">
        <v>53</v>
      </c>
      <c r="R2" s="379" t="s">
        <v>53</v>
      </c>
      <c r="S2" s="379" t="s">
        <v>53</v>
      </c>
      <c r="T2" s="379" t="s">
        <v>53</v>
      </c>
      <c r="U2" s="495" t="s">
        <v>54</v>
      </c>
      <c r="V2" s="496" t="s">
        <v>54</v>
      </c>
      <c r="W2" s="415" t="s">
        <v>54</v>
      </c>
      <c r="X2" s="373" t="s">
        <v>55</v>
      </c>
      <c r="Y2" s="380" t="s">
        <v>56</v>
      </c>
      <c r="Z2" s="378" t="s">
        <v>57</v>
      </c>
      <c r="AA2" s="372" t="s">
        <v>58</v>
      </c>
      <c r="AB2" s="564" t="s">
        <v>1818</v>
      </c>
      <c r="AC2" s="565"/>
      <c r="AD2" s="565"/>
      <c r="AE2" s="566"/>
      <c r="AF2" s="484" t="s">
        <v>59</v>
      </c>
      <c r="AG2" s="376" t="s">
        <v>60</v>
      </c>
      <c r="AH2" s="375" t="s">
        <v>61</v>
      </c>
      <c r="AI2" s="375" t="s">
        <v>60</v>
      </c>
      <c r="AJ2" s="377" t="s">
        <v>62</v>
      </c>
      <c r="AK2" s="377" t="s">
        <v>63</v>
      </c>
      <c r="AL2" s="375" t="s">
        <v>64</v>
      </c>
      <c r="AM2" s="375" t="s">
        <v>65</v>
      </c>
      <c r="AN2" s="404" t="s">
        <v>59</v>
      </c>
      <c r="AO2" s="374" t="s">
        <v>66</v>
      </c>
      <c r="AP2" s="374" t="s">
        <v>67</v>
      </c>
      <c r="AQ2" s="375" t="s">
        <v>68</v>
      </c>
      <c r="AR2" s="384" t="s">
        <v>69</v>
      </c>
      <c r="AS2" s="385" t="s">
        <v>70</v>
      </c>
      <c r="AT2" s="379" t="s">
        <v>71</v>
      </c>
      <c r="AU2" s="379" t="s">
        <v>70</v>
      </c>
      <c r="AV2" s="379" t="s">
        <v>71</v>
      </c>
      <c r="AW2" s="379" t="s">
        <v>70</v>
      </c>
      <c r="AX2" s="379" t="s">
        <v>71</v>
      </c>
      <c r="AY2" s="379" t="s">
        <v>70</v>
      </c>
      <c r="AZ2" s="379" t="s">
        <v>71</v>
      </c>
      <c r="BA2" s="379" t="s">
        <v>70</v>
      </c>
      <c r="BB2" s="379" t="s">
        <v>71</v>
      </c>
      <c r="BC2" s="379" t="s">
        <v>70</v>
      </c>
      <c r="BD2" s="379" t="s">
        <v>71</v>
      </c>
      <c r="BE2" s="379" t="s">
        <v>70</v>
      </c>
      <c r="BF2" s="379" t="s">
        <v>71</v>
      </c>
      <c r="BG2" s="379" t="s">
        <v>70</v>
      </c>
      <c r="BH2" s="379" t="s">
        <v>71</v>
      </c>
      <c r="BI2" s="379" t="s">
        <v>70</v>
      </c>
      <c r="BJ2" s="379" t="s">
        <v>71</v>
      </c>
      <c r="BK2" s="379" t="s">
        <v>70</v>
      </c>
      <c r="BL2" s="379" t="s">
        <v>71</v>
      </c>
      <c r="BM2" s="379" t="s">
        <v>70</v>
      </c>
      <c r="BN2" s="379" t="s">
        <v>71</v>
      </c>
      <c r="BO2" s="379" t="s">
        <v>70</v>
      </c>
      <c r="BP2" s="379" t="s">
        <v>71</v>
      </c>
      <c r="BQ2" s="379" t="s">
        <v>70</v>
      </c>
      <c r="BR2" s="379" t="s">
        <v>71</v>
      </c>
      <c r="BS2" s="379" t="s">
        <v>70</v>
      </c>
      <c r="BT2" s="379" t="s">
        <v>71</v>
      </c>
      <c r="BU2" s="379" t="s">
        <v>70</v>
      </c>
      <c r="BV2" s="379" t="s">
        <v>71</v>
      </c>
      <c r="BW2" s="379" t="s">
        <v>70</v>
      </c>
      <c r="BX2" s="379" t="s">
        <v>71</v>
      </c>
      <c r="BY2" s="386" t="s">
        <v>70</v>
      </c>
      <c r="BZ2" s="391" t="s">
        <v>72</v>
      </c>
      <c r="CA2" s="391" t="s">
        <v>73</v>
      </c>
      <c r="CB2" s="390" t="s">
        <v>1820</v>
      </c>
      <c r="CC2" s="388" t="s">
        <v>1821</v>
      </c>
      <c r="CD2" s="390" t="s">
        <v>1820</v>
      </c>
      <c r="CE2" s="390" t="s">
        <v>74</v>
      </c>
      <c r="CF2" s="390"/>
      <c r="CG2" s="394" t="s">
        <v>72</v>
      </c>
      <c r="CH2" s="392" t="s">
        <v>75</v>
      </c>
      <c r="CI2" s="389" t="s">
        <v>76</v>
      </c>
      <c r="CJ2" s="393" t="s">
        <v>1854</v>
      </c>
      <c r="CK2" s="760" t="s">
        <v>1854</v>
      </c>
      <c r="CL2" s="760" t="s">
        <v>1854</v>
      </c>
      <c r="CM2" s="760" t="s">
        <v>1854</v>
      </c>
      <c r="CN2" s="389" t="s">
        <v>1874</v>
      </c>
      <c r="CO2" s="134" t="s">
        <v>1822</v>
      </c>
      <c r="CP2" s="392" t="s">
        <v>77</v>
      </c>
      <c r="CQ2" s="497" t="s">
        <v>78</v>
      </c>
      <c r="CR2" s="392" t="s">
        <v>77</v>
      </c>
      <c r="CS2" s="392" t="s">
        <v>77</v>
      </c>
      <c r="CT2" s="392" t="s">
        <v>77</v>
      </c>
      <c r="CU2" s="392" t="s">
        <v>77</v>
      </c>
      <c r="CV2" s="392" t="s">
        <v>77</v>
      </c>
      <c r="CW2" s="387" t="s">
        <v>79</v>
      </c>
      <c r="CX2" s="455"/>
      <c r="CY2" s="133" t="s">
        <v>80</v>
      </c>
      <c r="CZ2" s="133" t="s">
        <v>570</v>
      </c>
      <c r="DA2" s="133" t="s">
        <v>82</v>
      </c>
      <c r="DB2" s="133" t="s">
        <v>83</v>
      </c>
      <c r="DC2" s="133" t="s">
        <v>80</v>
      </c>
      <c r="DD2" s="133" t="s">
        <v>570</v>
      </c>
      <c r="DE2" s="133" t="s">
        <v>82</v>
      </c>
      <c r="DF2" s="133" t="s">
        <v>1823</v>
      </c>
      <c r="DG2" s="133" t="s">
        <v>80</v>
      </c>
      <c r="DH2" s="133" t="s">
        <v>570</v>
      </c>
      <c r="DI2" s="133" t="s">
        <v>82</v>
      </c>
      <c r="DJ2" s="133" t="s">
        <v>1823</v>
      </c>
      <c r="DK2" s="133" t="s">
        <v>80</v>
      </c>
      <c r="DL2" s="133" t="s">
        <v>570</v>
      </c>
      <c r="DM2" s="133" t="s">
        <v>82</v>
      </c>
      <c r="DN2" s="133" t="s">
        <v>1823</v>
      </c>
      <c r="DO2" s="133" t="s">
        <v>80</v>
      </c>
      <c r="DP2" s="133" t="s">
        <v>570</v>
      </c>
      <c r="DQ2" s="133" t="s">
        <v>82</v>
      </c>
      <c r="DR2" s="133" t="s">
        <v>1823</v>
      </c>
      <c r="DS2" s="133" t="s">
        <v>80</v>
      </c>
      <c r="DT2" s="133" t="s">
        <v>570</v>
      </c>
      <c r="DU2" s="133" t="s">
        <v>82</v>
      </c>
      <c r="DV2" s="133" t="s">
        <v>1823</v>
      </c>
      <c r="DW2" s="133" t="s">
        <v>80</v>
      </c>
      <c r="DX2" s="133" t="s">
        <v>570</v>
      </c>
      <c r="DY2" s="133" t="s">
        <v>82</v>
      </c>
      <c r="DZ2" s="133" t="s">
        <v>1823</v>
      </c>
      <c r="EA2" s="133" t="s">
        <v>80</v>
      </c>
      <c r="EB2" s="133" t="s">
        <v>570</v>
      </c>
      <c r="EC2" s="133" t="s">
        <v>82</v>
      </c>
      <c r="ED2" s="133" t="s">
        <v>1823</v>
      </c>
      <c r="EE2" s="133" t="s">
        <v>80</v>
      </c>
      <c r="EF2" s="133" t="s">
        <v>570</v>
      </c>
      <c r="EG2" s="133" t="s">
        <v>82</v>
      </c>
      <c r="EH2" s="133" t="s">
        <v>1823</v>
      </c>
      <c r="EI2" s="133" t="s">
        <v>80</v>
      </c>
      <c r="EJ2" s="133" t="s">
        <v>570</v>
      </c>
      <c r="EK2" s="133" t="s">
        <v>82</v>
      </c>
      <c r="EL2" s="133" t="s">
        <v>1823</v>
      </c>
      <c r="EM2" s="133" t="s">
        <v>80</v>
      </c>
      <c r="EN2" s="133" t="s">
        <v>570</v>
      </c>
      <c r="EO2" s="133" t="s">
        <v>82</v>
      </c>
      <c r="EP2" s="266" t="s">
        <v>1823</v>
      </c>
      <c r="EQ2" s="386" t="s">
        <v>1855</v>
      </c>
      <c r="ER2" s="411" t="s">
        <v>1856</v>
      </c>
      <c r="ES2" s="411" t="s">
        <v>1857</v>
      </c>
      <c r="ET2" s="412" t="s">
        <v>1858</v>
      </c>
      <c r="EU2" s="356" t="s">
        <v>84</v>
      </c>
      <c r="EV2" s="135"/>
      <c r="EW2" s="135"/>
      <c r="EX2" s="135"/>
      <c r="EY2" s="135"/>
      <c r="EZ2" s="314"/>
      <c r="FA2" s="498" t="s">
        <v>85</v>
      </c>
      <c r="FB2" s="499" t="s">
        <v>1834</v>
      </c>
      <c r="FC2" s="499"/>
      <c r="FD2" s="500"/>
      <c r="FE2" s="501"/>
    </row>
    <row r="3" spans="1:161" s="131" customFormat="1" ht="21" customHeight="1" thickBot="1">
      <c r="A3" s="567" t="s">
        <v>86</v>
      </c>
      <c r="B3" s="568"/>
      <c r="C3" s="568"/>
      <c r="D3" s="568"/>
      <c r="E3" s="568"/>
      <c r="F3" s="568"/>
      <c r="G3" s="568"/>
      <c r="H3" s="569"/>
      <c r="I3" s="570" t="s">
        <v>87</v>
      </c>
      <c r="J3" s="571"/>
      <c r="K3" s="572"/>
      <c r="L3" s="573" t="s">
        <v>88</v>
      </c>
      <c r="M3" s="574"/>
      <c r="N3" s="574"/>
      <c r="O3" s="574"/>
      <c r="P3" s="575"/>
      <c r="Q3" s="576" t="s">
        <v>89</v>
      </c>
      <c r="R3" s="577"/>
      <c r="S3" s="577"/>
      <c r="T3" s="578"/>
      <c r="U3" s="579"/>
      <c r="V3" s="579"/>
      <c r="W3" s="580"/>
      <c r="X3" s="382"/>
      <c r="Y3" s="149"/>
      <c r="Z3" s="264"/>
      <c r="AA3" s="280"/>
      <c r="AB3" s="540" t="s">
        <v>90</v>
      </c>
      <c r="AC3" s="540"/>
      <c r="AD3" s="540"/>
      <c r="AE3" s="540"/>
      <c r="AF3" s="540"/>
      <c r="AG3" s="540"/>
      <c r="AH3" s="540"/>
      <c r="AI3" s="540"/>
      <c r="AJ3" s="541"/>
      <c r="AK3" s="540"/>
      <c r="AL3" s="541"/>
      <c r="AM3" s="540"/>
      <c r="AN3" s="541"/>
      <c r="AO3" s="540"/>
      <c r="AP3" s="540"/>
      <c r="AQ3" s="265"/>
      <c r="AR3" s="289"/>
      <c r="AS3" s="542"/>
      <c r="AT3" s="542"/>
      <c r="AU3" s="543"/>
      <c r="AV3" s="543"/>
      <c r="AW3" s="543"/>
      <c r="AX3" s="543"/>
      <c r="AY3" s="543"/>
      <c r="AZ3" s="543"/>
      <c r="BA3" s="543"/>
      <c r="BB3" s="543"/>
      <c r="BC3" s="543"/>
      <c r="BD3" s="543"/>
      <c r="BE3" s="543"/>
      <c r="BF3" s="543"/>
      <c r="BG3" s="543"/>
      <c r="BH3" s="543"/>
      <c r="BI3" s="543"/>
      <c r="BJ3" s="543"/>
      <c r="BK3" s="543"/>
      <c r="BL3" s="543"/>
      <c r="BM3" s="542"/>
      <c r="BN3" s="542"/>
      <c r="BO3" s="542"/>
      <c r="BP3" s="542"/>
      <c r="BQ3" s="542"/>
      <c r="BR3" s="542"/>
      <c r="BS3" s="542"/>
      <c r="BT3" s="542"/>
      <c r="BU3" s="542"/>
      <c r="BV3" s="542"/>
      <c r="BW3" s="542"/>
      <c r="BX3" s="542"/>
      <c r="BY3" s="542"/>
      <c r="BZ3" s="542"/>
      <c r="CA3" s="152"/>
      <c r="CB3" s="487"/>
      <c r="CC3" s="360"/>
      <c r="CD3" s="544" t="s">
        <v>91</v>
      </c>
      <c r="CE3" s="545"/>
      <c r="CF3" s="545"/>
      <c r="CG3" s="545"/>
      <c r="CH3" s="546"/>
      <c r="CI3" s="547"/>
      <c r="CJ3" s="548" t="s">
        <v>92</v>
      </c>
      <c r="CK3" s="549"/>
      <c r="CL3" s="549"/>
      <c r="CM3" s="549"/>
      <c r="CN3" s="550"/>
      <c r="CO3" s="551" t="s">
        <v>93</v>
      </c>
      <c r="CP3" s="551"/>
      <c r="CQ3" s="551"/>
      <c r="CR3" s="551"/>
      <c r="CS3" s="551"/>
      <c r="CT3" s="551"/>
      <c r="CU3" s="551"/>
      <c r="CV3" s="551"/>
      <c r="CW3" s="551"/>
      <c r="CX3" s="552"/>
      <c r="CY3" s="299"/>
      <c r="CZ3" s="129"/>
      <c r="DA3" s="129"/>
      <c r="DB3" s="130"/>
      <c r="DC3" s="130"/>
      <c r="DD3" s="130"/>
      <c r="DE3" s="129"/>
      <c r="DF3" s="129"/>
      <c r="DG3" s="129"/>
      <c r="DH3" s="129"/>
      <c r="DI3" s="129"/>
      <c r="DJ3" s="129"/>
      <c r="DK3" s="128"/>
      <c r="DL3" s="129"/>
      <c r="DM3" s="129"/>
      <c r="DN3" s="130"/>
      <c r="DO3" s="128"/>
      <c r="DP3" s="129"/>
      <c r="DQ3" s="129"/>
      <c r="DR3" s="129"/>
      <c r="DS3" s="128"/>
      <c r="DT3" s="129"/>
      <c r="DU3" s="129"/>
      <c r="DV3" s="130"/>
      <c r="DW3" s="128"/>
      <c r="DX3" s="129"/>
      <c r="DY3" s="129"/>
      <c r="DZ3" s="129"/>
      <c r="EA3" s="128"/>
      <c r="EB3" s="129"/>
      <c r="EC3" s="129"/>
      <c r="ED3" s="129"/>
      <c r="EE3" s="128"/>
      <c r="EF3" s="129"/>
      <c r="EG3" s="129"/>
      <c r="EH3" s="130"/>
      <c r="EI3" s="128"/>
      <c r="EJ3" s="129"/>
      <c r="EK3" s="129"/>
      <c r="EL3" s="130"/>
      <c r="EM3" s="128"/>
      <c r="EN3" s="129"/>
      <c r="EO3" s="129"/>
      <c r="EP3" s="303"/>
      <c r="EQ3" s="553" t="s">
        <v>94</v>
      </c>
      <c r="ER3" s="553"/>
      <c r="ES3" s="553"/>
      <c r="ET3" s="554"/>
      <c r="EU3" s="533" t="s">
        <v>95</v>
      </c>
      <c r="EV3" s="534"/>
      <c r="EW3" s="534"/>
      <c r="EX3" s="534"/>
      <c r="EY3" s="534"/>
      <c r="EZ3" s="535"/>
      <c r="FA3" s="536" t="s">
        <v>96</v>
      </c>
      <c r="FB3" s="537"/>
      <c r="FC3" s="537"/>
      <c r="FD3" s="538"/>
      <c r="FE3" s="539"/>
    </row>
    <row r="4" spans="1:161" s="8" customFormat="1" ht="84" customHeight="1">
      <c r="A4" s="471" t="s">
        <v>97</v>
      </c>
      <c r="B4" s="471" t="s">
        <v>98</v>
      </c>
      <c r="C4" s="471" t="s">
        <v>99</v>
      </c>
      <c r="D4" s="471" t="s">
        <v>100</v>
      </c>
      <c r="E4" s="471" t="s">
        <v>101</v>
      </c>
      <c r="F4" s="472" t="s">
        <v>102</v>
      </c>
      <c r="G4" s="472" t="s">
        <v>103</v>
      </c>
      <c r="H4" s="473" t="s">
        <v>104</v>
      </c>
      <c r="I4" s="474" t="s">
        <v>105</v>
      </c>
      <c r="J4" s="474" t="s">
        <v>106</v>
      </c>
      <c r="K4" s="475" t="s">
        <v>107</v>
      </c>
      <c r="L4" s="478" t="s">
        <v>108</v>
      </c>
      <c r="M4" s="479" t="s">
        <v>109</v>
      </c>
      <c r="N4" s="479" t="s">
        <v>110</v>
      </c>
      <c r="O4" s="480" t="s">
        <v>111</v>
      </c>
      <c r="P4" s="480" t="s">
        <v>112</v>
      </c>
      <c r="Q4" s="476" t="s">
        <v>113</v>
      </c>
      <c r="R4" s="476" t="s">
        <v>114</v>
      </c>
      <c r="S4" s="476" t="s">
        <v>1816</v>
      </c>
      <c r="T4" s="477" t="s">
        <v>1815</v>
      </c>
      <c r="U4" s="481" t="s">
        <v>115</v>
      </c>
      <c r="V4" s="482" t="s">
        <v>116</v>
      </c>
      <c r="W4" s="483" t="s">
        <v>1817</v>
      </c>
      <c r="X4" s="397" t="s">
        <v>117</v>
      </c>
      <c r="Y4" s="150" t="s">
        <v>118</v>
      </c>
      <c r="Z4" s="150" t="s">
        <v>119</v>
      </c>
      <c r="AA4" s="150" t="s">
        <v>120</v>
      </c>
      <c r="AB4" s="283" t="s">
        <v>121</v>
      </c>
      <c r="AC4" s="6" t="s">
        <v>122</v>
      </c>
      <c r="AD4" s="6" t="s">
        <v>123</v>
      </c>
      <c r="AE4" s="155" t="s">
        <v>124</v>
      </c>
      <c r="AF4" s="485" t="s">
        <v>125</v>
      </c>
      <c r="AG4" s="6" t="s">
        <v>126</v>
      </c>
      <c r="AH4" s="138" t="s">
        <v>127</v>
      </c>
      <c r="AI4" s="155" t="s">
        <v>128</v>
      </c>
      <c r="AJ4" s="158" t="s">
        <v>129</v>
      </c>
      <c r="AK4" s="160" t="s">
        <v>130</v>
      </c>
      <c r="AL4" s="158" t="s">
        <v>131</v>
      </c>
      <c r="AM4" s="160" t="s">
        <v>132</v>
      </c>
      <c r="AN4" s="162" t="s">
        <v>1819</v>
      </c>
      <c r="AO4" s="260" t="s">
        <v>133</v>
      </c>
      <c r="AP4" s="260" t="s">
        <v>134</v>
      </c>
      <c r="AQ4" s="260" t="s">
        <v>135</v>
      </c>
      <c r="AR4" s="316" t="s">
        <v>136</v>
      </c>
      <c r="AS4" s="146" t="s">
        <v>137</v>
      </c>
      <c r="AT4" s="523" t="s">
        <v>138</v>
      </c>
      <c r="AU4" s="27" t="s">
        <v>139</v>
      </c>
      <c r="AV4" s="524" t="s">
        <v>140</v>
      </c>
      <c r="AW4" s="27" t="s">
        <v>141</v>
      </c>
      <c r="AX4" s="524" t="s">
        <v>142</v>
      </c>
      <c r="AY4" s="27" t="s">
        <v>143</v>
      </c>
      <c r="AZ4" s="524" t="s">
        <v>144</v>
      </c>
      <c r="BA4" s="27" t="s">
        <v>145</v>
      </c>
      <c r="BB4" s="524" t="s">
        <v>146</v>
      </c>
      <c r="BC4" s="27" t="s">
        <v>147</v>
      </c>
      <c r="BD4" s="524" t="s">
        <v>148</v>
      </c>
      <c r="BE4" s="27" t="s">
        <v>149</v>
      </c>
      <c r="BF4" s="524" t="s">
        <v>150</v>
      </c>
      <c r="BG4" s="27" t="s">
        <v>151</v>
      </c>
      <c r="BH4" s="524" t="s">
        <v>152</v>
      </c>
      <c r="BI4" s="27" t="s">
        <v>153</v>
      </c>
      <c r="BJ4" s="524" t="s">
        <v>154</v>
      </c>
      <c r="BK4" s="27" t="s">
        <v>155</v>
      </c>
      <c r="BL4" s="524" t="s">
        <v>156</v>
      </c>
      <c r="BM4" s="146" t="s">
        <v>157</v>
      </c>
      <c r="BN4" s="523" t="s">
        <v>158</v>
      </c>
      <c r="BO4" s="525" t="s">
        <v>159</v>
      </c>
      <c r="BP4" s="524" t="s">
        <v>160</v>
      </c>
      <c r="BQ4" s="27" t="s">
        <v>161</v>
      </c>
      <c r="BR4" s="524" t="s">
        <v>162</v>
      </c>
      <c r="BS4" s="27" t="s">
        <v>163</v>
      </c>
      <c r="BT4" s="524" t="s">
        <v>164</v>
      </c>
      <c r="BU4" s="27" t="s">
        <v>165</v>
      </c>
      <c r="BV4" s="524" t="s">
        <v>166</v>
      </c>
      <c r="BW4" s="27" t="s">
        <v>167</v>
      </c>
      <c r="BX4" s="523" t="s">
        <v>168</v>
      </c>
      <c r="BY4" s="357" t="s">
        <v>169</v>
      </c>
      <c r="BZ4" s="27" t="s">
        <v>170</v>
      </c>
      <c r="CA4" s="153" t="s">
        <v>73</v>
      </c>
      <c r="CB4" s="488" t="s">
        <v>171</v>
      </c>
      <c r="CC4" s="486" t="s">
        <v>172</v>
      </c>
      <c r="CD4" s="490" t="s">
        <v>173</v>
      </c>
      <c r="CE4" s="29" t="s">
        <v>174</v>
      </c>
      <c r="CF4" s="29" t="s">
        <v>175</v>
      </c>
      <c r="CG4" s="29" t="s">
        <v>176</v>
      </c>
      <c r="CH4" s="29" t="s">
        <v>177</v>
      </c>
      <c r="CI4" s="491" t="s">
        <v>178</v>
      </c>
      <c r="CJ4" s="292" t="s">
        <v>179</v>
      </c>
      <c r="CK4" s="10" t="s">
        <v>180</v>
      </c>
      <c r="CL4" s="10" t="s">
        <v>181</v>
      </c>
      <c r="CM4" s="10" t="s">
        <v>182</v>
      </c>
      <c r="CN4" s="296" t="s">
        <v>183</v>
      </c>
      <c r="CO4" s="294" t="s">
        <v>184</v>
      </c>
      <c r="CP4" s="492" t="s">
        <v>185</v>
      </c>
      <c r="CQ4" s="493" t="s">
        <v>186</v>
      </c>
      <c r="CR4" s="493" t="s">
        <v>187</v>
      </c>
      <c r="CS4" s="493" t="s">
        <v>188</v>
      </c>
      <c r="CT4" s="492" t="s">
        <v>189</v>
      </c>
      <c r="CU4" s="136" t="s">
        <v>190</v>
      </c>
      <c r="CV4" s="136" t="s">
        <v>191</v>
      </c>
      <c r="CW4" s="136" t="s">
        <v>192</v>
      </c>
      <c r="CX4" s="494" t="s">
        <v>193</v>
      </c>
      <c r="CY4" s="300" t="s">
        <v>194</v>
      </c>
      <c r="CZ4" s="30" t="s">
        <v>195</v>
      </c>
      <c r="DA4" s="31" t="s">
        <v>196</v>
      </c>
      <c r="DB4" s="31" t="s">
        <v>197</v>
      </c>
      <c r="DC4" s="32" t="s">
        <v>198</v>
      </c>
      <c r="DD4" s="32" t="s">
        <v>199</v>
      </c>
      <c r="DE4" s="33" t="s">
        <v>200</v>
      </c>
      <c r="DF4" s="33" t="s">
        <v>201</v>
      </c>
      <c r="DG4" s="30" t="s">
        <v>202</v>
      </c>
      <c r="DH4" s="30" t="s">
        <v>203</v>
      </c>
      <c r="DI4" s="31" t="s">
        <v>204</v>
      </c>
      <c r="DJ4" s="31" t="s">
        <v>205</v>
      </c>
      <c r="DK4" s="34" t="s">
        <v>206</v>
      </c>
      <c r="DL4" s="35" t="s">
        <v>207</v>
      </c>
      <c r="DM4" s="36" t="s">
        <v>208</v>
      </c>
      <c r="DN4" s="36" t="s">
        <v>209</v>
      </c>
      <c r="DO4" s="32" t="s">
        <v>210</v>
      </c>
      <c r="DP4" s="32" t="s">
        <v>211</v>
      </c>
      <c r="DQ4" s="33" t="s">
        <v>212</v>
      </c>
      <c r="DR4" s="33" t="s">
        <v>213</v>
      </c>
      <c r="DS4" s="34" t="s">
        <v>1859</v>
      </c>
      <c r="DT4" s="34" t="s">
        <v>1860</v>
      </c>
      <c r="DU4" s="36" t="s">
        <v>1861</v>
      </c>
      <c r="DV4" s="36" t="s">
        <v>1862</v>
      </c>
      <c r="DW4" s="37" t="s">
        <v>214</v>
      </c>
      <c r="DX4" s="37" t="s">
        <v>215</v>
      </c>
      <c r="DY4" s="38" t="s">
        <v>216</v>
      </c>
      <c r="DZ4" s="38" t="s">
        <v>217</v>
      </c>
      <c r="EA4" s="34" t="s">
        <v>218</v>
      </c>
      <c r="EB4" s="34" t="s">
        <v>219</v>
      </c>
      <c r="EC4" s="36" t="s">
        <v>220</v>
      </c>
      <c r="ED4" s="36" t="s">
        <v>221</v>
      </c>
      <c r="EE4" s="32" t="s">
        <v>222</v>
      </c>
      <c r="EF4" s="32" t="s">
        <v>223</v>
      </c>
      <c r="EG4" s="33" t="s">
        <v>224</v>
      </c>
      <c r="EH4" s="33" t="s">
        <v>225</v>
      </c>
      <c r="EI4" s="32" t="s">
        <v>226</v>
      </c>
      <c r="EJ4" s="32" t="s">
        <v>227</v>
      </c>
      <c r="EK4" s="33" t="s">
        <v>228</v>
      </c>
      <c r="EL4" s="33" t="s">
        <v>229</v>
      </c>
      <c r="EM4" s="32" t="s">
        <v>230</v>
      </c>
      <c r="EN4" s="32" t="s">
        <v>231</v>
      </c>
      <c r="EO4" s="33" t="s">
        <v>232</v>
      </c>
      <c r="EP4" s="304" t="s">
        <v>233</v>
      </c>
      <c r="EQ4" s="346" t="s">
        <v>234</v>
      </c>
      <c r="ER4" s="347" t="s">
        <v>235</v>
      </c>
      <c r="ES4" s="346" t="s">
        <v>236</v>
      </c>
      <c r="ET4" s="347" t="s">
        <v>237</v>
      </c>
      <c r="EU4" s="306" t="s">
        <v>1824</v>
      </c>
      <c r="EV4" s="7" t="s">
        <v>238</v>
      </c>
      <c r="EW4" s="7" t="s">
        <v>239</v>
      </c>
      <c r="EX4" s="7" t="s">
        <v>240</v>
      </c>
      <c r="EY4" s="7" t="s">
        <v>241</v>
      </c>
      <c r="EZ4" s="307" t="s">
        <v>1825</v>
      </c>
      <c r="FA4" s="508" t="s">
        <v>242</v>
      </c>
      <c r="FB4" s="508" t="s">
        <v>1838</v>
      </c>
      <c r="FC4" s="508" t="s">
        <v>1837</v>
      </c>
      <c r="FD4" s="508" t="s">
        <v>243</v>
      </c>
      <c r="FE4" s="509" t="s">
        <v>244</v>
      </c>
    </row>
    <row r="5" spans="1:161" s="381" customFormat="1">
      <c r="A5" s="371">
        <v>1</v>
      </c>
      <c r="B5" s="371">
        <v>2</v>
      </c>
      <c r="C5" s="371">
        <v>3</v>
      </c>
      <c r="D5" s="371">
        <v>4</v>
      </c>
      <c r="E5" s="371">
        <v>5</v>
      </c>
      <c r="F5" s="407">
        <v>6</v>
      </c>
      <c r="G5" s="407">
        <v>7</v>
      </c>
      <c r="H5" s="406">
        <v>8</v>
      </c>
      <c r="I5" s="403">
        <v>9</v>
      </c>
      <c r="J5" s="403">
        <v>10</v>
      </c>
      <c r="K5" s="402">
        <v>11</v>
      </c>
      <c r="L5" s="367">
        <v>12</v>
      </c>
      <c r="M5" s="401">
        <v>13</v>
      </c>
      <c r="N5" s="401">
        <v>14</v>
      </c>
      <c r="O5" s="407">
        <v>15</v>
      </c>
      <c r="P5" s="407">
        <v>16</v>
      </c>
      <c r="Q5" s="401">
        <v>17</v>
      </c>
      <c r="R5" s="401">
        <v>18</v>
      </c>
      <c r="S5" s="401">
        <v>19</v>
      </c>
      <c r="T5" s="400">
        <v>20</v>
      </c>
      <c r="U5" s="399">
        <v>21</v>
      </c>
      <c r="V5" s="401">
        <v>22</v>
      </c>
      <c r="W5" s="370">
        <v>23</v>
      </c>
      <c r="X5" s="369">
        <v>24</v>
      </c>
      <c r="Y5" s="399">
        <v>25</v>
      </c>
      <c r="Z5" s="401">
        <v>26</v>
      </c>
      <c r="AA5" s="400">
        <v>27</v>
      </c>
      <c r="AB5" s="367">
        <v>28</v>
      </c>
      <c r="AC5" s="401">
        <v>29</v>
      </c>
      <c r="AD5" s="401">
        <v>30</v>
      </c>
      <c r="AE5" s="370">
        <v>31</v>
      </c>
      <c r="AF5" s="367">
        <v>32</v>
      </c>
      <c r="AG5" s="401">
        <v>33</v>
      </c>
      <c r="AH5" s="401">
        <v>34</v>
      </c>
      <c r="AI5" s="370">
        <v>35</v>
      </c>
      <c r="AJ5" s="368">
        <v>36</v>
      </c>
      <c r="AK5" s="366">
        <v>37</v>
      </c>
      <c r="AL5" s="368">
        <v>38</v>
      </c>
      <c r="AM5" s="366">
        <v>39</v>
      </c>
      <c r="AN5" s="368">
        <v>40</v>
      </c>
      <c r="AO5" s="399">
        <v>41</v>
      </c>
      <c r="AP5" s="399">
        <v>42</v>
      </c>
      <c r="AQ5" s="399">
        <v>43</v>
      </c>
      <c r="AR5" s="383">
        <v>44</v>
      </c>
      <c r="AS5" s="513">
        <v>45</v>
      </c>
      <c r="AT5" s="514">
        <v>46</v>
      </c>
      <c r="AU5" s="513">
        <v>47</v>
      </c>
      <c r="AV5" s="515">
        <v>48</v>
      </c>
      <c r="AW5" s="512">
        <v>49</v>
      </c>
      <c r="AX5" s="512">
        <v>50</v>
      </c>
      <c r="AY5" s="512">
        <v>51</v>
      </c>
      <c r="AZ5" s="512">
        <v>52</v>
      </c>
      <c r="BA5" s="512">
        <v>53</v>
      </c>
      <c r="BB5" s="512">
        <v>54</v>
      </c>
      <c r="BC5" s="512">
        <v>55</v>
      </c>
      <c r="BD5" s="512">
        <v>56</v>
      </c>
      <c r="BE5" s="512">
        <v>57</v>
      </c>
      <c r="BF5" s="512">
        <v>58</v>
      </c>
      <c r="BG5" s="512">
        <v>59</v>
      </c>
      <c r="BH5" s="512">
        <v>60</v>
      </c>
      <c r="BI5" s="512">
        <v>61</v>
      </c>
      <c r="BJ5" s="512">
        <v>62</v>
      </c>
      <c r="BK5" s="512">
        <v>63</v>
      </c>
      <c r="BL5" s="512">
        <v>64</v>
      </c>
      <c r="BM5" s="512">
        <v>65</v>
      </c>
      <c r="BN5" s="512">
        <v>66</v>
      </c>
      <c r="BO5" s="512">
        <v>67</v>
      </c>
      <c r="BP5" s="512">
        <v>68</v>
      </c>
      <c r="BQ5" s="512">
        <v>69</v>
      </c>
      <c r="BR5" s="512">
        <v>70</v>
      </c>
      <c r="BS5" s="512">
        <v>71</v>
      </c>
      <c r="BT5" s="512">
        <v>72</v>
      </c>
      <c r="BU5" s="512">
        <v>73</v>
      </c>
      <c r="BV5" s="512">
        <v>74</v>
      </c>
      <c r="BW5" s="512">
        <v>75</v>
      </c>
      <c r="BX5" s="514">
        <v>76</v>
      </c>
      <c r="BY5" s="399">
        <v>77</v>
      </c>
      <c r="BZ5" s="401">
        <v>78</v>
      </c>
      <c r="CA5" s="401">
        <v>79</v>
      </c>
      <c r="CB5" s="401">
        <v>80</v>
      </c>
      <c r="CC5" s="366">
        <v>81</v>
      </c>
      <c r="CD5" s="367">
        <v>82</v>
      </c>
      <c r="CE5" s="401">
        <v>83</v>
      </c>
      <c r="CF5" s="401"/>
      <c r="CG5" s="370">
        <v>84</v>
      </c>
      <c r="CH5" s="401">
        <v>85</v>
      </c>
      <c r="CI5" s="383">
        <v>86</v>
      </c>
      <c r="CJ5" s="399">
        <v>87</v>
      </c>
      <c r="CK5" s="401">
        <v>88</v>
      </c>
      <c r="CL5" s="401">
        <v>89</v>
      </c>
      <c r="CM5" s="401">
        <v>90</v>
      </c>
      <c r="CN5" s="399">
        <v>91</v>
      </c>
      <c r="CO5" s="366">
        <v>92</v>
      </c>
      <c r="CP5" s="401">
        <v>93</v>
      </c>
      <c r="CQ5" s="401">
        <v>94</v>
      </c>
      <c r="CR5" s="401">
        <v>95</v>
      </c>
      <c r="CS5" s="401">
        <v>96</v>
      </c>
      <c r="CT5" s="401">
        <v>97</v>
      </c>
      <c r="CU5" s="401">
        <v>100</v>
      </c>
      <c r="CV5" s="401">
        <v>101</v>
      </c>
      <c r="CW5" s="401">
        <v>102</v>
      </c>
      <c r="CX5" s="366"/>
      <c r="CY5" s="399">
        <v>105</v>
      </c>
      <c r="CZ5" s="383">
        <v>106</v>
      </c>
      <c r="DA5" s="399">
        <v>107</v>
      </c>
      <c r="DB5" s="383">
        <v>108</v>
      </c>
      <c r="DC5" s="399">
        <v>109</v>
      </c>
      <c r="DD5" s="383">
        <v>110</v>
      </c>
      <c r="DE5" s="399">
        <v>111</v>
      </c>
      <c r="DF5" s="383">
        <v>112</v>
      </c>
      <c r="DG5" s="399">
        <v>113</v>
      </c>
      <c r="DH5" s="383">
        <v>114</v>
      </c>
      <c r="DI5" s="399">
        <v>115</v>
      </c>
      <c r="DJ5" s="383">
        <v>116</v>
      </c>
      <c r="DK5" s="399">
        <v>117</v>
      </c>
      <c r="DL5" s="383">
        <v>118</v>
      </c>
      <c r="DM5" s="399">
        <v>119</v>
      </c>
      <c r="DN5" s="383">
        <v>120</v>
      </c>
      <c r="DO5" s="399">
        <v>121</v>
      </c>
      <c r="DP5" s="383">
        <v>122</v>
      </c>
      <c r="DQ5" s="399">
        <v>123</v>
      </c>
      <c r="DR5" s="383">
        <v>124</v>
      </c>
      <c r="DS5" s="399">
        <v>125</v>
      </c>
      <c r="DT5" s="383">
        <v>126</v>
      </c>
      <c r="DU5" s="399">
        <v>127</v>
      </c>
      <c r="DV5" s="383">
        <v>128</v>
      </c>
      <c r="DW5" s="399">
        <v>129</v>
      </c>
      <c r="DX5" s="383">
        <v>130</v>
      </c>
      <c r="DY5" s="399">
        <v>131</v>
      </c>
      <c r="DZ5" s="383">
        <v>132</v>
      </c>
      <c r="EA5" s="399">
        <v>133</v>
      </c>
      <c r="EB5" s="383">
        <v>134</v>
      </c>
      <c r="EC5" s="399">
        <v>135</v>
      </c>
      <c r="ED5" s="383">
        <v>136</v>
      </c>
      <c r="EE5" s="399">
        <v>137</v>
      </c>
      <c r="EF5" s="383">
        <v>138</v>
      </c>
      <c r="EG5" s="399">
        <v>139</v>
      </c>
      <c r="EH5" s="383">
        <v>140</v>
      </c>
      <c r="EI5" s="399">
        <v>141</v>
      </c>
      <c r="EJ5" s="383">
        <v>142</v>
      </c>
      <c r="EK5" s="399">
        <v>143</v>
      </c>
      <c r="EL5" s="383">
        <v>144</v>
      </c>
      <c r="EM5" s="399">
        <v>145</v>
      </c>
      <c r="EN5" s="383">
        <v>146</v>
      </c>
      <c r="EO5" s="399">
        <v>147</v>
      </c>
      <c r="EP5" s="383">
        <v>148</v>
      </c>
      <c r="EQ5" s="399">
        <v>149</v>
      </c>
      <c r="ER5" s="366">
        <v>150</v>
      </c>
      <c r="ES5" s="401">
        <v>151</v>
      </c>
      <c r="ET5" s="383">
        <v>152</v>
      </c>
      <c r="EU5" s="399">
        <v>153</v>
      </c>
      <c r="EV5" s="366">
        <v>154</v>
      </c>
      <c r="EW5" s="401">
        <v>155</v>
      </c>
      <c r="EX5" s="401">
        <v>156</v>
      </c>
      <c r="EY5" s="399">
        <v>157</v>
      </c>
      <c r="EZ5" s="383">
        <v>158</v>
      </c>
      <c r="FA5" s="502">
        <v>159</v>
      </c>
      <c r="FB5" s="502"/>
      <c r="FC5" s="502"/>
      <c r="FD5" s="502">
        <v>160</v>
      </c>
      <c r="FE5" s="503">
        <v>161</v>
      </c>
    </row>
    <row r="6" spans="1:161" s="122" customFormat="1" ht="15" customHeight="1" thickBot="1">
      <c r="A6" s="105" t="s">
        <v>245</v>
      </c>
      <c r="B6" s="105" t="s">
        <v>246</v>
      </c>
      <c r="C6" s="105" t="s">
        <v>99</v>
      </c>
      <c r="D6" s="105" t="s">
        <v>247</v>
      </c>
      <c r="E6" s="105" t="s">
        <v>101</v>
      </c>
      <c r="F6" s="105" t="s">
        <v>248</v>
      </c>
      <c r="G6" s="105" t="s">
        <v>249</v>
      </c>
      <c r="H6" s="267" t="s">
        <v>250</v>
      </c>
      <c r="I6" s="106" t="s">
        <v>251</v>
      </c>
      <c r="J6" s="106" t="s">
        <v>252</v>
      </c>
      <c r="K6" s="269" t="s">
        <v>253</v>
      </c>
      <c r="L6" s="275" t="s">
        <v>254</v>
      </c>
      <c r="M6" s="107" t="s">
        <v>255</v>
      </c>
      <c r="N6" s="107" t="s">
        <v>256</v>
      </c>
      <c r="O6" s="9" t="s">
        <v>257</v>
      </c>
      <c r="P6" s="9" t="s">
        <v>258</v>
      </c>
      <c r="Q6" s="364" t="s">
        <v>259</v>
      </c>
      <c r="R6" s="364" t="s">
        <v>260</v>
      </c>
      <c r="S6" s="364" t="s">
        <v>261</v>
      </c>
      <c r="T6" s="365" t="s">
        <v>262</v>
      </c>
      <c r="U6" s="273" t="s">
        <v>263</v>
      </c>
      <c r="V6" s="41" t="s">
        <v>264</v>
      </c>
      <c r="W6" s="148" t="s">
        <v>265</v>
      </c>
      <c r="X6" s="398" t="s">
        <v>266</v>
      </c>
      <c r="Y6" s="151" t="s">
        <v>267</v>
      </c>
      <c r="Z6" s="151" t="s">
        <v>268</v>
      </c>
      <c r="AA6" s="151" t="s">
        <v>269</v>
      </c>
      <c r="AB6" s="284" t="s">
        <v>270</v>
      </c>
      <c r="AC6" s="108" t="s">
        <v>271</v>
      </c>
      <c r="AD6" s="108" t="s">
        <v>272</v>
      </c>
      <c r="AE6" s="285" t="s">
        <v>273</v>
      </c>
      <c r="AF6" s="348" t="s">
        <v>274</v>
      </c>
      <c r="AG6" s="109" t="s">
        <v>275</v>
      </c>
      <c r="AH6" s="109" t="s">
        <v>276</v>
      </c>
      <c r="AI6" s="156" t="s">
        <v>277</v>
      </c>
      <c r="AJ6" s="159" t="s">
        <v>278</v>
      </c>
      <c r="AK6" s="161" t="s">
        <v>279</v>
      </c>
      <c r="AL6" s="159" t="s">
        <v>280</v>
      </c>
      <c r="AM6" s="161" t="s">
        <v>281</v>
      </c>
      <c r="AN6" s="163" t="s">
        <v>282</v>
      </c>
      <c r="AO6" s="157" t="s">
        <v>283</v>
      </c>
      <c r="AP6" s="109" t="s">
        <v>284</v>
      </c>
      <c r="AQ6" s="109"/>
      <c r="AR6" s="290"/>
      <c r="AS6" s="147" t="s">
        <v>285</v>
      </c>
      <c r="AT6" s="526" t="s">
        <v>286</v>
      </c>
      <c r="AU6" s="28" t="s">
        <v>287</v>
      </c>
      <c r="AV6" s="145" t="s">
        <v>288</v>
      </c>
      <c r="AW6" s="28" t="s">
        <v>289</v>
      </c>
      <c r="AX6" s="527" t="s">
        <v>290</v>
      </c>
      <c r="AY6" s="28" t="s">
        <v>291</v>
      </c>
      <c r="AZ6" s="145" t="s">
        <v>292</v>
      </c>
      <c r="BA6" s="145" t="s">
        <v>293</v>
      </c>
      <c r="BB6" s="145" t="s">
        <v>294</v>
      </c>
      <c r="BC6" s="145" t="s">
        <v>295</v>
      </c>
      <c r="BD6" s="145" t="s">
        <v>296</v>
      </c>
      <c r="BE6" s="28" t="s">
        <v>297</v>
      </c>
      <c r="BF6" s="145" t="s">
        <v>298</v>
      </c>
      <c r="BG6" s="28" t="s">
        <v>299</v>
      </c>
      <c r="BH6" s="145" t="s">
        <v>300</v>
      </c>
      <c r="BI6" s="28" t="s">
        <v>301</v>
      </c>
      <c r="BJ6" s="145" t="s">
        <v>302</v>
      </c>
      <c r="BK6" s="28" t="s">
        <v>303</v>
      </c>
      <c r="BL6" s="145" t="s">
        <v>304</v>
      </c>
      <c r="BM6" s="147" t="s">
        <v>305</v>
      </c>
      <c r="BN6" s="526" t="s">
        <v>306</v>
      </c>
      <c r="BO6" s="528" t="s">
        <v>307</v>
      </c>
      <c r="BP6" s="145" t="s">
        <v>308</v>
      </c>
      <c r="BQ6" s="28" t="s">
        <v>309</v>
      </c>
      <c r="BR6" s="28" t="s">
        <v>310</v>
      </c>
      <c r="BS6" s="28" t="s">
        <v>311</v>
      </c>
      <c r="BT6" s="145" t="s">
        <v>312</v>
      </c>
      <c r="BU6" s="28" t="s">
        <v>313</v>
      </c>
      <c r="BV6" s="145" t="s">
        <v>314</v>
      </c>
      <c r="BW6" s="28" t="s">
        <v>315</v>
      </c>
      <c r="BX6" s="526" t="s">
        <v>316</v>
      </c>
      <c r="BY6" s="358" t="s">
        <v>317</v>
      </c>
      <c r="BZ6" s="28" t="s">
        <v>318</v>
      </c>
      <c r="CA6" s="154" t="s">
        <v>319</v>
      </c>
      <c r="CB6" s="489" t="s">
        <v>320</v>
      </c>
      <c r="CC6" s="361"/>
      <c r="CD6" s="291" t="s">
        <v>321</v>
      </c>
      <c r="CE6" s="110" t="s">
        <v>322</v>
      </c>
      <c r="CF6" s="110" t="s">
        <v>323</v>
      </c>
      <c r="CG6" s="110" t="s">
        <v>324</v>
      </c>
      <c r="CH6" s="110" t="s">
        <v>325</v>
      </c>
      <c r="CI6" s="110" t="s">
        <v>326</v>
      </c>
      <c r="CJ6" s="293" t="s">
        <v>327</v>
      </c>
      <c r="CK6" s="39" t="s">
        <v>328</v>
      </c>
      <c r="CL6" s="39" t="s">
        <v>329</v>
      </c>
      <c r="CM6" s="39" t="s">
        <v>330</v>
      </c>
      <c r="CN6" s="297" t="s">
        <v>331</v>
      </c>
      <c r="CO6" s="295" t="s">
        <v>332</v>
      </c>
      <c r="CP6" s="141" t="s">
        <v>333</v>
      </c>
      <c r="CQ6" s="143" t="s">
        <v>334</v>
      </c>
      <c r="CR6" s="143" t="s">
        <v>335</v>
      </c>
      <c r="CS6" s="142" t="s">
        <v>336</v>
      </c>
      <c r="CT6" s="144" t="s">
        <v>337</v>
      </c>
      <c r="CU6" s="139" t="s">
        <v>338</v>
      </c>
      <c r="CV6" s="139" t="s">
        <v>339</v>
      </c>
      <c r="CW6" s="111" t="s">
        <v>340</v>
      </c>
      <c r="CX6" s="302" t="s">
        <v>341</v>
      </c>
      <c r="CY6" s="301" t="s">
        <v>342</v>
      </c>
      <c r="CZ6" s="112" t="s">
        <v>343</v>
      </c>
      <c r="DA6" s="113" t="s">
        <v>344</v>
      </c>
      <c r="DB6" s="113" t="s">
        <v>345</v>
      </c>
      <c r="DC6" s="114" t="s">
        <v>346</v>
      </c>
      <c r="DD6" s="114" t="s">
        <v>347</v>
      </c>
      <c r="DE6" s="115" t="s">
        <v>348</v>
      </c>
      <c r="DF6" s="115" t="s">
        <v>349</v>
      </c>
      <c r="DG6" s="112" t="s">
        <v>350</v>
      </c>
      <c r="DH6" s="112" t="s">
        <v>351</v>
      </c>
      <c r="DI6" s="113" t="s">
        <v>352</v>
      </c>
      <c r="DJ6" s="113" t="s">
        <v>353</v>
      </c>
      <c r="DK6" s="116" t="s">
        <v>354</v>
      </c>
      <c r="DL6" s="116" t="s">
        <v>355</v>
      </c>
      <c r="DM6" s="117" t="s">
        <v>356</v>
      </c>
      <c r="DN6" s="117" t="s">
        <v>357</v>
      </c>
      <c r="DO6" s="114" t="s">
        <v>358</v>
      </c>
      <c r="DP6" s="114" t="s">
        <v>359</v>
      </c>
      <c r="DQ6" s="115" t="s">
        <v>360</v>
      </c>
      <c r="DR6" s="115" t="s">
        <v>361</v>
      </c>
      <c r="DS6" s="118" t="s">
        <v>362</v>
      </c>
      <c r="DT6" s="118" t="s">
        <v>363</v>
      </c>
      <c r="DU6" s="119" t="s">
        <v>364</v>
      </c>
      <c r="DV6" s="119" t="s">
        <v>365</v>
      </c>
      <c r="DW6" s="118" t="s">
        <v>366</v>
      </c>
      <c r="DX6" s="118" t="s">
        <v>367</v>
      </c>
      <c r="DY6" s="119" t="s">
        <v>368</v>
      </c>
      <c r="DZ6" s="119" t="s">
        <v>369</v>
      </c>
      <c r="EA6" s="120" t="s">
        <v>370</v>
      </c>
      <c r="EB6" s="120" t="s">
        <v>371</v>
      </c>
      <c r="EC6" s="117" t="s">
        <v>372</v>
      </c>
      <c r="ED6" s="117" t="s">
        <v>373</v>
      </c>
      <c r="EE6" s="121" t="s">
        <v>374</v>
      </c>
      <c r="EF6" s="121" t="s">
        <v>375</v>
      </c>
      <c r="EG6" s="115" t="s">
        <v>376</v>
      </c>
      <c r="EH6" s="115" t="s">
        <v>377</v>
      </c>
      <c r="EI6" s="121" t="s">
        <v>378</v>
      </c>
      <c r="EJ6" s="121" t="s">
        <v>379</v>
      </c>
      <c r="EK6" s="115" t="s">
        <v>380</v>
      </c>
      <c r="EL6" s="115" t="s">
        <v>381</v>
      </c>
      <c r="EM6" s="121" t="s">
        <v>382</v>
      </c>
      <c r="EN6" s="121" t="s">
        <v>383</v>
      </c>
      <c r="EO6" s="115" t="s">
        <v>384</v>
      </c>
      <c r="EP6" s="305" t="s">
        <v>385</v>
      </c>
      <c r="EQ6" s="346" t="s">
        <v>386</v>
      </c>
      <c r="ER6" s="347" t="s">
        <v>387</v>
      </c>
      <c r="ES6" s="346" t="s">
        <v>388</v>
      </c>
      <c r="ET6" s="347" t="s">
        <v>389</v>
      </c>
      <c r="EU6" s="308" t="s">
        <v>390</v>
      </c>
      <c r="EV6" s="3" t="s">
        <v>391</v>
      </c>
      <c r="EW6" s="3" t="s">
        <v>392</v>
      </c>
      <c r="EX6" s="3" t="s">
        <v>393</v>
      </c>
      <c r="EY6" s="3" t="s">
        <v>394</v>
      </c>
      <c r="EZ6" s="309" t="s">
        <v>395</v>
      </c>
      <c r="FA6" s="510" t="s">
        <v>396</v>
      </c>
      <c r="FB6" s="510" t="s">
        <v>1839</v>
      </c>
      <c r="FC6" s="510" t="s">
        <v>1840</v>
      </c>
      <c r="FD6" s="510" t="s">
        <v>397</v>
      </c>
      <c r="FE6" s="511" t="s">
        <v>398</v>
      </c>
    </row>
    <row r="7" spans="1:161" s="95" customFormat="1" ht="18.75" customHeight="1">
      <c r="A7" s="94" t="s">
        <v>399</v>
      </c>
      <c r="B7" s="94" t="s">
        <v>400</v>
      </c>
      <c r="C7" s="94" t="s">
        <v>401</v>
      </c>
      <c r="D7" s="94" t="s">
        <v>402</v>
      </c>
      <c r="E7" s="94" t="s">
        <v>403</v>
      </c>
      <c r="F7" s="94" t="s">
        <v>404</v>
      </c>
      <c r="G7" s="94" t="s">
        <v>405</v>
      </c>
      <c r="H7" s="268" t="s">
        <v>406</v>
      </c>
      <c r="I7" s="94" t="s">
        <v>407</v>
      </c>
      <c r="J7" s="94" t="s">
        <v>407</v>
      </c>
      <c r="K7" s="268" t="s">
        <v>407</v>
      </c>
      <c r="L7" s="276" t="s">
        <v>408</v>
      </c>
      <c r="M7" s="124" t="s">
        <v>409</v>
      </c>
      <c r="N7" s="124" t="s">
        <v>410</v>
      </c>
      <c r="O7" s="125">
        <v>2018</v>
      </c>
      <c r="P7" s="125" t="s">
        <v>411</v>
      </c>
      <c r="Q7" s="94" t="s">
        <v>412</v>
      </c>
      <c r="R7" s="93" t="s">
        <v>413</v>
      </c>
      <c r="S7" s="93" t="s">
        <v>407</v>
      </c>
      <c r="T7" s="277" t="s">
        <v>407</v>
      </c>
      <c r="U7" s="274">
        <v>0.74083227243793703</v>
      </c>
      <c r="V7" s="123" t="s">
        <v>414</v>
      </c>
      <c r="W7" s="279" t="s">
        <v>415</v>
      </c>
      <c r="X7" s="281">
        <v>1</v>
      </c>
      <c r="Y7" s="349"/>
      <c r="Z7" s="353">
        <v>1</v>
      </c>
      <c r="AA7" s="354">
        <v>1</v>
      </c>
      <c r="AB7" s="351">
        <v>2</v>
      </c>
      <c r="AC7" s="96">
        <v>-999</v>
      </c>
      <c r="AD7" s="97">
        <v>4</v>
      </c>
      <c r="AE7" s="286">
        <v>-888</v>
      </c>
      <c r="AF7" s="270">
        <v>1</v>
      </c>
      <c r="AG7" s="94">
        <v>0</v>
      </c>
      <c r="AH7" s="99">
        <v>-999</v>
      </c>
      <c r="AI7" s="99">
        <v>33</v>
      </c>
      <c r="AJ7" s="140">
        <v>3</v>
      </c>
      <c r="AK7" s="94">
        <v>0</v>
      </c>
      <c r="AL7" s="140">
        <v>-888</v>
      </c>
      <c r="AM7" s="94">
        <v>-888</v>
      </c>
      <c r="AN7" s="262">
        <v>1</v>
      </c>
      <c r="AO7" s="99">
        <v>33</v>
      </c>
      <c r="AP7" s="261">
        <v>3</v>
      </c>
      <c r="AQ7" s="99">
        <v>1</v>
      </c>
      <c r="AR7" s="271">
        <v>1</v>
      </c>
      <c r="AS7" s="288">
        <v>2</v>
      </c>
      <c r="AT7" s="529">
        <v>-2.0185839699008098E-2</v>
      </c>
      <c r="AU7" s="263">
        <v>2</v>
      </c>
      <c r="AV7" s="530">
        <v>-1</v>
      </c>
      <c r="AW7" s="263">
        <v>2</v>
      </c>
      <c r="AX7" s="530">
        <v>-0.89467862164818002</v>
      </c>
      <c r="AY7" s="263">
        <v>5</v>
      </c>
      <c r="AZ7" s="530">
        <v>0.26048070587007643</v>
      </c>
      <c r="BA7" s="137">
        <v>2</v>
      </c>
      <c r="BB7" s="530">
        <v>-6.8181818181818343E-2</v>
      </c>
      <c r="BC7" s="137">
        <v>2</v>
      </c>
      <c r="BD7" s="530">
        <v>-0.22755672101242741</v>
      </c>
      <c r="BE7" s="263">
        <v>5</v>
      </c>
      <c r="BF7" s="530">
        <v>1.1473302170030022</v>
      </c>
      <c r="BG7" s="263">
        <v>-888</v>
      </c>
      <c r="BH7" s="516">
        <v>-888</v>
      </c>
      <c r="BI7" s="263">
        <v>2</v>
      </c>
      <c r="BJ7" s="530">
        <v>-0.87363185497662754</v>
      </c>
      <c r="BK7" s="263">
        <v>5</v>
      </c>
      <c r="BL7" s="530">
        <v>0.17614810169878023</v>
      </c>
      <c r="BM7" s="517">
        <v>2</v>
      </c>
      <c r="BN7" s="529">
        <v>-0.20157440349129555</v>
      </c>
      <c r="BO7" s="518">
        <v>2</v>
      </c>
      <c r="BP7" s="530">
        <v>-0.90444191084254943</v>
      </c>
      <c r="BQ7" s="263">
        <v>2</v>
      </c>
      <c r="BR7" s="530">
        <v>-1</v>
      </c>
      <c r="BS7" s="263">
        <v>2</v>
      </c>
      <c r="BT7" s="530">
        <v>-0.98119790217763081</v>
      </c>
      <c r="BU7" s="263">
        <v>2</v>
      </c>
      <c r="BV7" s="530">
        <v>-0.89498907764223012</v>
      </c>
      <c r="BW7" s="263">
        <v>2</v>
      </c>
      <c r="BX7" s="529">
        <v>-1</v>
      </c>
      <c r="BY7" s="359">
        <v>5</v>
      </c>
      <c r="BZ7" s="94" t="s">
        <v>1863</v>
      </c>
      <c r="CA7" s="94">
        <v>3</v>
      </c>
      <c r="CB7" s="164">
        <v>33</v>
      </c>
      <c r="CC7" s="396">
        <v>1</v>
      </c>
      <c r="CD7" s="104">
        <v>21</v>
      </c>
      <c r="CE7" s="94">
        <v>1</v>
      </c>
      <c r="CF7" s="94" t="s">
        <v>416</v>
      </c>
      <c r="CG7" s="94" t="s">
        <v>417</v>
      </c>
      <c r="CH7" s="94">
        <v>1</v>
      </c>
      <c r="CI7" s="277" t="s">
        <v>418</v>
      </c>
      <c r="CJ7" s="312" t="s">
        <v>419</v>
      </c>
      <c r="CK7" s="312" t="s">
        <v>419</v>
      </c>
      <c r="CL7" s="2" t="s">
        <v>5</v>
      </c>
      <c r="CM7" s="2" t="s">
        <v>5</v>
      </c>
      <c r="CN7" s="298" t="s">
        <v>413</v>
      </c>
      <c r="CO7" s="104">
        <v>1</v>
      </c>
      <c r="CP7" s="164">
        <v>2</v>
      </c>
      <c r="CQ7" s="140">
        <v>1</v>
      </c>
      <c r="CR7" s="140">
        <v>3</v>
      </c>
      <c r="CS7" s="140">
        <v>-888</v>
      </c>
      <c r="CT7" s="140">
        <v>3</v>
      </c>
      <c r="CU7" s="94">
        <v>2</v>
      </c>
      <c r="CV7" s="94">
        <v>0</v>
      </c>
      <c r="CW7" s="94">
        <v>1</v>
      </c>
      <c r="CX7" s="452" t="s">
        <v>1864</v>
      </c>
      <c r="CY7" s="104">
        <v>1</v>
      </c>
      <c r="CZ7" s="410">
        <v>1</v>
      </c>
      <c r="DA7" s="94">
        <v>4</v>
      </c>
      <c r="DB7" s="410">
        <v>-999</v>
      </c>
      <c r="DC7" s="410">
        <v>-888</v>
      </c>
      <c r="DD7" s="410">
        <v>-999</v>
      </c>
      <c r="DE7" s="94">
        <v>4</v>
      </c>
      <c r="DF7" s="410">
        <v>-999</v>
      </c>
      <c r="DG7" s="94">
        <v>-888</v>
      </c>
      <c r="DH7" s="94">
        <v>-999</v>
      </c>
      <c r="DI7" s="94">
        <v>-999</v>
      </c>
      <c r="DJ7" s="94">
        <v>-999</v>
      </c>
      <c r="DK7" s="94">
        <v>1</v>
      </c>
      <c r="DL7" s="410">
        <v>1</v>
      </c>
      <c r="DM7" s="94">
        <v>4</v>
      </c>
      <c r="DN7" s="410">
        <v>-999</v>
      </c>
      <c r="DO7" s="410">
        <v>-999</v>
      </c>
      <c r="DP7" s="410">
        <v>-999</v>
      </c>
      <c r="DQ7" s="94">
        <v>-999</v>
      </c>
      <c r="DR7" s="94">
        <v>-999</v>
      </c>
      <c r="DS7" s="94">
        <v>-888</v>
      </c>
      <c r="DT7" s="410">
        <v>1</v>
      </c>
      <c r="DU7" s="94">
        <v>4</v>
      </c>
      <c r="DV7" s="410">
        <v>9</v>
      </c>
      <c r="DW7" s="94">
        <v>1</v>
      </c>
      <c r="DX7" s="410">
        <v>1</v>
      </c>
      <c r="DY7" s="94">
        <v>4</v>
      </c>
      <c r="DZ7" s="94">
        <v>-999</v>
      </c>
      <c r="EA7" s="410">
        <v>-999</v>
      </c>
      <c r="EB7" s="410">
        <v>-999</v>
      </c>
      <c r="EC7" s="94">
        <v>-999</v>
      </c>
      <c r="ED7" s="94">
        <v>-999</v>
      </c>
      <c r="EE7" s="94">
        <v>1</v>
      </c>
      <c r="EF7" s="410">
        <v>1</v>
      </c>
      <c r="EG7" s="94">
        <v>4</v>
      </c>
      <c r="EH7" s="94">
        <v>-999</v>
      </c>
      <c r="EI7" s="94">
        <v>1</v>
      </c>
      <c r="EJ7" s="410">
        <v>1</v>
      </c>
      <c r="EK7" s="94">
        <v>4</v>
      </c>
      <c r="EL7" s="94">
        <v>-999</v>
      </c>
      <c r="EM7" s="94">
        <v>1</v>
      </c>
      <c r="EN7" s="410">
        <v>1</v>
      </c>
      <c r="EO7" s="94">
        <v>4</v>
      </c>
      <c r="EP7" s="268">
        <v>-999</v>
      </c>
      <c r="EQ7" s="461" t="s">
        <v>5</v>
      </c>
      <c r="ER7" s="461" t="s">
        <v>1843</v>
      </c>
      <c r="ES7" s="461" t="s">
        <v>1843</v>
      </c>
      <c r="ET7" s="461" t="s">
        <v>5</v>
      </c>
      <c r="EU7" s="310" t="s">
        <v>407</v>
      </c>
      <c r="EV7" s="2" t="s">
        <v>420</v>
      </c>
      <c r="EW7" s="1" t="s">
        <v>407</v>
      </c>
      <c r="EX7" s="1" t="s">
        <v>407</v>
      </c>
      <c r="EY7" s="1" t="s">
        <v>407</v>
      </c>
      <c r="EZ7" s="311" t="s">
        <v>407</v>
      </c>
      <c r="FA7" s="504" t="s">
        <v>420</v>
      </c>
      <c r="FB7" s="505" t="s">
        <v>420</v>
      </c>
      <c r="FC7" s="505"/>
      <c r="FD7" s="101" t="s">
        <v>407</v>
      </c>
      <c r="FE7" s="272" t="s">
        <v>407</v>
      </c>
    </row>
    <row r="8" spans="1:161" s="95" customFormat="1" ht="19.5" customHeight="1">
      <c r="A8" s="94" t="s">
        <v>421</v>
      </c>
      <c r="B8" s="94" t="s">
        <v>422</v>
      </c>
      <c r="C8" s="94" t="s">
        <v>401</v>
      </c>
      <c r="D8" s="94" t="s">
        <v>402</v>
      </c>
      <c r="E8" s="94" t="s">
        <v>403</v>
      </c>
      <c r="F8" s="94" t="s">
        <v>423</v>
      </c>
      <c r="G8" s="94" t="s">
        <v>405</v>
      </c>
      <c r="H8" s="268" t="s">
        <v>424</v>
      </c>
      <c r="I8" s="99">
        <v>7</v>
      </c>
      <c r="J8" s="99">
        <v>7</v>
      </c>
      <c r="K8" s="271">
        <v>63</v>
      </c>
      <c r="L8" s="276" t="s">
        <v>425</v>
      </c>
      <c r="M8" s="124" t="s">
        <v>409</v>
      </c>
      <c r="N8" s="124" t="s">
        <v>410</v>
      </c>
      <c r="O8" s="125">
        <v>2018</v>
      </c>
      <c r="P8" s="125" t="s">
        <v>426</v>
      </c>
      <c r="Q8" s="94" t="s">
        <v>412</v>
      </c>
      <c r="R8" s="93" t="s">
        <v>413</v>
      </c>
      <c r="S8" s="93" t="s">
        <v>407</v>
      </c>
      <c r="T8" s="277" t="s">
        <v>407</v>
      </c>
      <c r="U8" s="274">
        <v>1.5316551941238099</v>
      </c>
      <c r="V8" s="123" t="s">
        <v>414</v>
      </c>
      <c r="W8" s="279" t="s">
        <v>415</v>
      </c>
      <c r="X8" s="282">
        <v>1</v>
      </c>
      <c r="Y8" s="350"/>
      <c r="Z8" s="353">
        <v>1</v>
      </c>
      <c r="AA8" s="354">
        <v>1</v>
      </c>
      <c r="AB8" s="351">
        <v>5</v>
      </c>
      <c r="AC8" s="96">
        <v>2</v>
      </c>
      <c r="AD8" s="97">
        <v>1</v>
      </c>
      <c r="AE8" s="286">
        <v>-888</v>
      </c>
      <c r="AF8" s="270">
        <v>3</v>
      </c>
      <c r="AG8" s="94">
        <v>0</v>
      </c>
      <c r="AH8" s="99">
        <v>1</v>
      </c>
      <c r="AI8" s="99">
        <v>0</v>
      </c>
      <c r="AJ8" s="140">
        <v>1</v>
      </c>
      <c r="AK8" s="94">
        <v>0</v>
      </c>
      <c r="AL8" s="140">
        <v>-888</v>
      </c>
      <c r="AM8" s="94">
        <v>-888</v>
      </c>
      <c r="AN8" s="262">
        <v>3</v>
      </c>
      <c r="AO8" s="99">
        <v>34</v>
      </c>
      <c r="AP8" s="261">
        <v>4</v>
      </c>
      <c r="AQ8" s="99">
        <v>1</v>
      </c>
      <c r="AR8" s="271">
        <v>1</v>
      </c>
      <c r="AS8" s="288">
        <v>2</v>
      </c>
      <c r="AT8" s="529">
        <v>-8.1086247460164643E-2</v>
      </c>
      <c r="AU8" s="263">
        <v>2</v>
      </c>
      <c r="AV8" s="530">
        <v>-0.74270379067427039</v>
      </c>
      <c r="AW8" s="263">
        <v>2</v>
      </c>
      <c r="AX8" s="530">
        <v>-0.90712987151870683</v>
      </c>
      <c r="AY8" s="263">
        <v>5</v>
      </c>
      <c r="AZ8" s="530">
        <v>0.34814113962251853</v>
      </c>
      <c r="BA8" s="263">
        <v>2</v>
      </c>
      <c r="BB8" s="530">
        <v>-6.8181818181818343E-2</v>
      </c>
      <c r="BC8" s="263">
        <v>5</v>
      </c>
      <c r="BD8" s="530">
        <v>0.41203079884504334</v>
      </c>
      <c r="BE8" s="263">
        <v>5</v>
      </c>
      <c r="BF8" s="530">
        <v>1.5556731900331513</v>
      </c>
      <c r="BG8" s="263">
        <v>-888</v>
      </c>
      <c r="BH8" s="519">
        <v>-888</v>
      </c>
      <c r="BI8" s="263">
        <v>2</v>
      </c>
      <c r="BJ8" s="530">
        <v>-0.59227622714148231</v>
      </c>
      <c r="BK8" s="263">
        <v>5</v>
      </c>
      <c r="BL8" s="530">
        <v>1.1883841300395679</v>
      </c>
      <c r="BM8" s="517">
        <v>2</v>
      </c>
      <c r="BN8" s="529">
        <v>-1</v>
      </c>
      <c r="BO8" s="518">
        <v>2</v>
      </c>
      <c r="BP8" s="530">
        <v>-0.84429258902791149</v>
      </c>
      <c r="BQ8" s="263">
        <v>2</v>
      </c>
      <c r="BR8" s="530">
        <v>-0.97287499999999993</v>
      </c>
      <c r="BS8" s="263">
        <v>2</v>
      </c>
      <c r="BT8" s="530">
        <v>-0.98395813282001932</v>
      </c>
      <c r="BU8" s="263">
        <v>2</v>
      </c>
      <c r="BV8" s="530">
        <v>-0.90791626564003858</v>
      </c>
      <c r="BW8" s="263">
        <v>2</v>
      </c>
      <c r="BX8" s="529">
        <v>-1</v>
      </c>
      <c r="BY8" s="359">
        <v>5</v>
      </c>
      <c r="BZ8" s="94" t="s">
        <v>1865</v>
      </c>
      <c r="CA8" s="94">
        <v>4</v>
      </c>
      <c r="CB8" s="164">
        <v>33</v>
      </c>
      <c r="CC8" s="396">
        <v>1</v>
      </c>
      <c r="CD8" s="104">
        <v>22</v>
      </c>
      <c r="CE8" s="94">
        <v>1</v>
      </c>
      <c r="CF8" s="94" t="s">
        <v>416</v>
      </c>
      <c r="CG8" s="94" t="s">
        <v>417</v>
      </c>
      <c r="CH8" s="94">
        <v>1</v>
      </c>
      <c r="CI8" s="277" t="s">
        <v>418</v>
      </c>
      <c r="CJ8" s="312" t="s">
        <v>419</v>
      </c>
      <c r="CK8" s="312" t="s">
        <v>419</v>
      </c>
      <c r="CL8" s="2" t="s">
        <v>5</v>
      </c>
      <c r="CM8" s="2" t="s">
        <v>5</v>
      </c>
      <c r="CN8" s="298" t="s">
        <v>413</v>
      </c>
      <c r="CO8" s="104">
        <v>1</v>
      </c>
      <c r="CP8" s="164">
        <v>3</v>
      </c>
      <c r="CQ8" s="94">
        <v>1</v>
      </c>
      <c r="CR8" s="140">
        <v>1</v>
      </c>
      <c r="CS8" s="94">
        <v>-888</v>
      </c>
      <c r="CT8" s="94">
        <v>1</v>
      </c>
      <c r="CU8" s="94">
        <v>2</v>
      </c>
      <c r="CV8" s="94">
        <v>0</v>
      </c>
      <c r="CW8" s="94">
        <v>1</v>
      </c>
      <c r="CX8" s="452" t="s">
        <v>1864</v>
      </c>
      <c r="CY8" s="104">
        <v>2</v>
      </c>
      <c r="CZ8" s="94">
        <v>2</v>
      </c>
      <c r="DA8" s="94">
        <v>-999</v>
      </c>
      <c r="DB8" s="94">
        <v>99</v>
      </c>
      <c r="DC8" s="410">
        <v>-888</v>
      </c>
      <c r="DD8" s="410">
        <v>-999</v>
      </c>
      <c r="DE8" s="94">
        <v>-999</v>
      </c>
      <c r="DF8" s="410">
        <v>-999</v>
      </c>
      <c r="DG8" s="94">
        <v>-888</v>
      </c>
      <c r="DH8" s="94">
        <v>-999</v>
      </c>
      <c r="DI8" s="94">
        <v>-999</v>
      </c>
      <c r="DJ8" s="94">
        <v>-999</v>
      </c>
      <c r="DK8" s="94">
        <v>2</v>
      </c>
      <c r="DL8" s="94">
        <v>2</v>
      </c>
      <c r="DM8" s="94">
        <v>-999</v>
      </c>
      <c r="DN8" s="94">
        <v>89</v>
      </c>
      <c r="DO8" s="410">
        <v>2</v>
      </c>
      <c r="DP8" s="410">
        <v>-999</v>
      </c>
      <c r="DQ8" s="94">
        <v>-999</v>
      </c>
      <c r="DR8" s="94">
        <v>-999</v>
      </c>
      <c r="DS8" s="94">
        <v>-888</v>
      </c>
      <c r="DT8" s="94">
        <v>2</v>
      </c>
      <c r="DU8" s="94">
        <v>-999</v>
      </c>
      <c r="DV8" s="94">
        <v>9</v>
      </c>
      <c r="DW8" s="94">
        <v>-999</v>
      </c>
      <c r="DX8" s="94">
        <v>-999</v>
      </c>
      <c r="DY8" s="94">
        <v>-999</v>
      </c>
      <c r="DZ8" s="94">
        <v>-999</v>
      </c>
      <c r="EA8" s="410">
        <v>-999</v>
      </c>
      <c r="EB8" s="410">
        <v>-999</v>
      </c>
      <c r="EC8" s="94">
        <v>-999</v>
      </c>
      <c r="ED8" s="94">
        <v>-999</v>
      </c>
      <c r="EE8" s="94">
        <v>2</v>
      </c>
      <c r="EF8" s="410">
        <v>2</v>
      </c>
      <c r="EG8" s="94">
        <v>-999</v>
      </c>
      <c r="EH8" s="94">
        <v>8</v>
      </c>
      <c r="EI8" s="94">
        <v>2</v>
      </c>
      <c r="EJ8" s="94">
        <v>2</v>
      </c>
      <c r="EK8" s="94">
        <v>-999</v>
      </c>
      <c r="EL8" s="94">
        <v>9</v>
      </c>
      <c r="EM8" s="94">
        <v>4</v>
      </c>
      <c r="EN8" s="94">
        <v>2</v>
      </c>
      <c r="EO8" s="94">
        <v>-999</v>
      </c>
      <c r="EP8" s="268">
        <v>9</v>
      </c>
      <c r="EQ8" s="461" t="s">
        <v>5</v>
      </c>
      <c r="ER8" s="461" t="s">
        <v>1843</v>
      </c>
      <c r="ES8" s="461" t="s">
        <v>1843</v>
      </c>
      <c r="ET8" s="461" t="s">
        <v>1843</v>
      </c>
      <c r="EU8" s="310" t="s">
        <v>407</v>
      </c>
      <c r="EV8" s="2" t="s">
        <v>420</v>
      </c>
      <c r="EW8" s="1" t="s">
        <v>407</v>
      </c>
      <c r="EX8" s="1" t="s">
        <v>407</v>
      </c>
      <c r="EY8" s="1" t="s">
        <v>407</v>
      </c>
      <c r="EZ8" s="311" t="s">
        <v>407</v>
      </c>
      <c r="FA8" s="504" t="s">
        <v>420</v>
      </c>
      <c r="FB8" s="505" t="s">
        <v>420</v>
      </c>
      <c r="FC8" s="505"/>
      <c r="FD8" s="101" t="s">
        <v>407</v>
      </c>
      <c r="FE8" s="272" t="s">
        <v>407</v>
      </c>
    </row>
    <row r="9" spans="1:161" s="95" customFormat="1" ht="19.5" customHeight="1">
      <c r="A9" s="94" t="s">
        <v>427</v>
      </c>
      <c r="B9" s="94" t="s">
        <v>428</v>
      </c>
      <c r="C9" s="94" t="s">
        <v>429</v>
      </c>
      <c r="D9" s="94" t="s">
        <v>430</v>
      </c>
      <c r="E9" s="94" t="s">
        <v>431</v>
      </c>
      <c r="F9" s="94" t="s">
        <v>432</v>
      </c>
      <c r="G9" s="94" t="s">
        <v>405</v>
      </c>
      <c r="H9" s="268" t="s">
        <v>424</v>
      </c>
      <c r="I9" s="99">
        <v>57</v>
      </c>
      <c r="J9" s="99">
        <v>9</v>
      </c>
      <c r="K9" s="271">
        <v>22</v>
      </c>
      <c r="L9" s="276" t="s">
        <v>433</v>
      </c>
      <c r="M9" s="124" t="s">
        <v>409</v>
      </c>
      <c r="N9" s="124" t="s">
        <v>410</v>
      </c>
      <c r="O9" s="125">
        <v>2018</v>
      </c>
      <c r="P9" s="125" t="s">
        <v>426</v>
      </c>
      <c r="Q9" s="94" t="s">
        <v>412</v>
      </c>
      <c r="R9" s="93" t="s">
        <v>413</v>
      </c>
      <c r="S9" s="93" t="s">
        <v>407</v>
      </c>
      <c r="T9" s="277" t="s">
        <v>407</v>
      </c>
      <c r="U9" s="274">
        <v>0.195969500822819</v>
      </c>
      <c r="V9" s="123" t="s">
        <v>414</v>
      </c>
      <c r="W9" s="279" t="s">
        <v>415</v>
      </c>
      <c r="X9" s="282">
        <v>1</v>
      </c>
      <c r="Y9" s="350"/>
      <c r="Z9" s="353">
        <v>1</v>
      </c>
      <c r="AA9" s="354">
        <v>1</v>
      </c>
      <c r="AB9" s="352">
        <v>2</v>
      </c>
      <c r="AC9" s="96">
        <v>-999</v>
      </c>
      <c r="AD9" s="97">
        <v>4</v>
      </c>
      <c r="AE9" s="286">
        <v>-888</v>
      </c>
      <c r="AF9" s="270">
        <v>1</v>
      </c>
      <c r="AG9" s="94">
        <v>0</v>
      </c>
      <c r="AH9" s="99">
        <v>-999</v>
      </c>
      <c r="AI9" s="99">
        <v>34</v>
      </c>
      <c r="AJ9" s="140">
        <v>3</v>
      </c>
      <c r="AK9" s="94">
        <v>0</v>
      </c>
      <c r="AL9" s="140">
        <v>-888</v>
      </c>
      <c r="AM9" s="94">
        <v>-888</v>
      </c>
      <c r="AN9" s="262">
        <v>1</v>
      </c>
      <c r="AO9" s="99">
        <v>34</v>
      </c>
      <c r="AP9" s="261">
        <v>6</v>
      </c>
      <c r="AQ9" s="99">
        <v>1</v>
      </c>
      <c r="AR9" s="271">
        <v>1</v>
      </c>
      <c r="AS9" s="288">
        <v>2</v>
      </c>
      <c r="AT9" s="529">
        <v>-3.8835508168415821E-2</v>
      </c>
      <c r="AU9" s="263">
        <v>2</v>
      </c>
      <c r="AV9" s="530">
        <v>-0.63785623119914914</v>
      </c>
      <c r="AW9" s="263">
        <v>2</v>
      </c>
      <c r="AX9" s="530">
        <v>-0.67734435060696385</v>
      </c>
      <c r="AY9" s="263">
        <v>5</v>
      </c>
      <c r="AZ9" s="530">
        <v>0.38633351927288723</v>
      </c>
      <c r="BA9" s="263">
        <v>2</v>
      </c>
      <c r="BB9" s="530">
        <v>-7.9545454545454655E-2</v>
      </c>
      <c r="BC9" s="263">
        <v>5</v>
      </c>
      <c r="BD9" s="530">
        <v>3.8625826843420894</v>
      </c>
      <c r="BE9" s="263">
        <v>5</v>
      </c>
      <c r="BF9" s="530">
        <v>0.59239334133480115</v>
      </c>
      <c r="BG9" s="263">
        <v>-888</v>
      </c>
      <c r="BH9" s="519">
        <v>-888</v>
      </c>
      <c r="BI9" s="263">
        <v>5</v>
      </c>
      <c r="BJ9" s="530">
        <v>2.853318766751193</v>
      </c>
      <c r="BK9" s="263">
        <v>5</v>
      </c>
      <c r="BL9" s="530">
        <v>0.35721753464545358</v>
      </c>
      <c r="BM9" s="517">
        <v>5</v>
      </c>
      <c r="BN9" s="529">
        <v>0.83825949924451015</v>
      </c>
      <c r="BO9" s="518">
        <v>2</v>
      </c>
      <c r="BP9" s="530">
        <v>-0.98</v>
      </c>
      <c r="BQ9" s="263">
        <v>2</v>
      </c>
      <c r="BR9" s="530">
        <v>-0.98</v>
      </c>
      <c r="BS9" s="263">
        <v>2</v>
      </c>
      <c r="BT9" s="530">
        <v>-0.98</v>
      </c>
      <c r="BU9" s="263">
        <v>2</v>
      </c>
      <c r="BV9" s="530">
        <v>-0.55990524577441281</v>
      </c>
      <c r="BW9" s="263">
        <v>2</v>
      </c>
      <c r="BX9" s="529">
        <v>-0.83786946244333826</v>
      </c>
      <c r="BY9" s="359">
        <v>5</v>
      </c>
      <c r="BZ9" s="94" t="s">
        <v>1866</v>
      </c>
      <c r="CA9" s="94">
        <v>6</v>
      </c>
      <c r="CB9" s="164">
        <v>34</v>
      </c>
      <c r="CC9" s="396">
        <v>1</v>
      </c>
      <c r="CD9" s="104">
        <v>22</v>
      </c>
      <c r="CE9" s="94">
        <v>1</v>
      </c>
      <c r="CF9" s="94" t="s">
        <v>434</v>
      </c>
      <c r="CG9" s="94" t="s">
        <v>417</v>
      </c>
      <c r="CH9" s="94">
        <v>1</v>
      </c>
      <c r="CI9" s="277" t="s">
        <v>418</v>
      </c>
      <c r="CJ9" s="312" t="s">
        <v>419</v>
      </c>
      <c r="CK9" s="312" t="s">
        <v>419</v>
      </c>
      <c r="CL9" s="2" t="s">
        <v>5</v>
      </c>
      <c r="CM9" s="2" t="s">
        <v>5</v>
      </c>
      <c r="CN9" s="298" t="s">
        <v>413</v>
      </c>
      <c r="CO9" s="104">
        <v>1</v>
      </c>
      <c r="CP9" s="164">
        <v>2</v>
      </c>
      <c r="CQ9" s="94">
        <v>1</v>
      </c>
      <c r="CR9" s="140">
        <v>3</v>
      </c>
      <c r="CS9" s="94">
        <v>-888</v>
      </c>
      <c r="CT9" s="94">
        <v>3</v>
      </c>
      <c r="CU9" s="94">
        <v>2</v>
      </c>
      <c r="CV9" s="94">
        <v>0</v>
      </c>
      <c r="CW9" s="94">
        <v>1</v>
      </c>
      <c r="CX9" s="452" t="s">
        <v>1864</v>
      </c>
      <c r="CY9" s="104">
        <v>2</v>
      </c>
      <c r="CZ9" s="94">
        <v>2</v>
      </c>
      <c r="DA9" s="94">
        <v>-999</v>
      </c>
      <c r="DB9" s="94">
        <v>89</v>
      </c>
      <c r="DC9" s="410">
        <v>-888</v>
      </c>
      <c r="DD9" s="410">
        <v>-999</v>
      </c>
      <c r="DE9" s="94">
        <v>-999</v>
      </c>
      <c r="DF9" s="410">
        <v>-999</v>
      </c>
      <c r="DG9" s="94">
        <v>-888</v>
      </c>
      <c r="DH9" s="94">
        <v>-999</v>
      </c>
      <c r="DI9" s="94">
        <v>-999</v>
      </c>
      <c r="DJ9" s="94">
        <v>-999</v>
      </c>
      <c r="DK9" s="94">
        <v>2</v>
      </c>
      <c r="DL9" s="94">
        <v>2</v>
      </c>
      <c r="DM9" s="94">
        <v>-999</v>
      </c>
      <c r="DN9" s="94">
        <v>89</v>
      </c>
      <c r="DO9" s="410">
        <v>2</v>
      </c>
      <c r="DP9" s="410">
        <v>-999</v>
      </c>
      <c r="DQ9" s="94">
        <v>-999</v>
      </c>
      <c r="DR9" s="94">
        <v>-999</v>
      </c>
      <c r="DS9" s="94">
        <v>-888</v>
      </c>
      <c r="DT9" s="94">
        <v>2</v>
      </c>
      <c r="DU9" s="94">
        <v>-999</v>
      </c>
      <c r="DV9" s="94">
        <v>9</v>
      </c>
      <c r="DW9" s="94">
        <v>-999</v>
      </c>
      <c r="DX9" s="94">
        <v>-999</v>
      </c>
      <c r="DY9" s="94">
        <v>-999</v>
      </c>
      <c r="DZ9" s="94">
        <v>-999</v>
      </c>
      <c r="EA9" s="410">
        <v>-999</v>
      </c>
      <c r="EB9" s="410">
        <v>-999</v>
      </c>
      <c r="EC9" s="94">
        <v>-999</v>
      </c>
      <c r="ED9" s="94">
        <v>-999</v>
      </c>
      <c r="EE9" s="94">
        <v>2</v>
      </c>
      <c r="EF9" s="410">
        <v>2</v>
      </c>
      <c r="EG9" s="94">
        <v>-999</v>
      </c>
      <c r="EH9" s="94">
        <v>8</v>
      </c>
      <c r="EI9" s="94">
        <v>2</v>
      </c>
      <c r="EJ9" s="94">
        <v>2</v>
      </c>
      <c r="EK9" s="94">
        <v>-999</v>
      </c>
      <c r="EL9" s="94">
        <v>9</v>
      </c>
      <c r="EM9" s="94">
        <v>1</v>
      </c>
      <c r="EN9" s="94">
        <v>2</v>
      </c>
      <c r="EO9" s="94">
        <v>-999</v>
      </c>
      <c r="EP9" s="268">
        <v>9</v>
      </c>
      <c r="EQ9" s="461" t="s">
        <v>5</v>
      </c>
      <c r="ER9" s="461" t="s">
        <v>1843</v>
      </c>
      <c r="ES9" s="461" t="s">
        <v>1843</v>
      </c>
      <c r="ET9" s="461" t="s">
        <v>1843</v>
      </c>
      <c r="EU9" s="310" t="s">
        <v>407</v>
      </c>
      <c r="EV9" s="2" t="s">
        <v>420</v>
      </c>
      <c r="EW9" s="1" t="s">
        <v>407</v>
      </c>
      <c r="EX9" s="1" t="s">
        <v>407</v>
      </c>
      <c r="EY9" s="1" t="s">
        <v>407</v>
      </c>
      <c r="EZ9" s="311" t="s">
        <v>407</v>
      </c>
      <c r="FA9" s="504" t="s">
        <v>420</v>
      </c>
      <c r="FB9" s="505" t="s">
        <v>420</v>
      </c>
      <c r="FC9" s="505"/>
      <c r="FD9" s="101" t="s">
        <v>407</v>
      </c>
      <c r="FE9" s="272" t="s">
        <v>407</v>
      </c>
    </row>
    <row r="10" spans="1:161" s="95" customFormat="1" ht="21" customHeight="1">
      <c r="A10" s="94" t="s">
        <v>435</v>
      </c>
      <c r="B10" s="94" t="s">
        <v>436</v>
      </c>
      <c r="C10" s="94" t="s">
        <v>429</v>
      </c>
      <c r="D10" s="94" t="s">
        <v>430</v>
      </c>
      <c r="E10" s="94" t="s">
        <v>431</v>
      </c>
      <c r="F10" s="94" t="s">
        <v>437</v>
      </c>
      <c r="G10" s="94" t="s">
        <v>405</v>
      </c>
      <c r="H10" s="268" t="s">
        <v>424</v>
      </c>
      <c r="I10" s="99">
        <v>1</v>
      </c>
      <c r="J10" s="99">
        <v>10</v>
      </c>
      <c r="K10" s="271">
        <v>77</v>
      </c>
      <c r="L10" s="276" t="s">
        <v>433</v>
      </c>
      <c r="M10" s="124" t="s">
        <v>409</v>
      </c>
      <c r="N10" s="124" t="s">
        <v>410</v>
      </c>
      <c r="O10" s="125">
        <v>2018</v>
      </c>
      <c r="P10" s="125" t="s">
        <v>411</v>
      </c>
      <c r="Q10" s="94" t="s">
        <v>412</v>
      </c>
      <c r="R10" s="93" t="s">
        <v>413</v>
      </c>
      <c r="S10" s="93" t="s">
        <v>407</v>
      </c>
      <c r="T10" s="277" t="s">
        <v>407</v>
      </c>
      <c r="U10" s="274">
        <v>11.310975079686999</v>
      </c>
      <c r="V10" s="123" t="s">
        <v>438</v>
      </c>
      <c r="W10" s="279" t="s">
        <v>415</v>
      </c>
      <c r="X10" s="345">
        <v>2</v>
      </c>
      <c r="Y10" s="350" t="s">
        <v>439</v>
      </c>
      <c r="Z10" s="315">
        <v>1</v>
      </c>
      <c r="AA10" s="355">
        <v>1</v>
      </c>
      <c r="AB10" s="351">
        <v>3</v>
      </c>
      <c r="AC10" s="96">
        <v>-999</v>
      </c>
      <c r="AD10" s="97">
        <v>4</v>
      </c>
      <c r="AE10" s="286">
        <v>-888</v>
      </c>
      <c r="AF10" s="270">
        <v>2</v>
      </c>
      <c r="AG10" s="94">
        <v>0</v>
      </c>
      <c r="AH10" s="99">
        <v>-999</v>
      </c>
      <c r="AI10" s="99">
        <v>34</v>
      </c>
      <c r="AJ10" s="140">
        <v>3</v>
      </c>
      <c r="AK10" s="94">
        <v>0</v>
      </c>
      <c r="AL10" s="140">
        <v>-888</v>
      </c>
      <c r="AM10" s="94">
        <v>-888</v>
      </c>
      <c r="AN10" s="262">
        <v>2</v>
      </c>
      <c r="AO10" s="99">
        <v>34</v>
      </c>
      <c r="AP10" s="261">
        <v>6</v>
      </c>
      <c r="AQ10" s="99">
        <v>1</v>
      </c>
      <c r="AR10" s="271">
        <v>1</v>
      </c>
      <c r="AS10" s="288">
        <v>2</v>
      </c>
      <c r="AT10" s="529">
        <v>-4.3729375313495446E-3</v>
      </c>
      <c r="AU10" s="263">
        <v>2</v>
      </c>
      <c r="AV10" s="530">
        <v>-0.58022724321051278</v>
      </c>
      <c r="AW10" s="263">
        <v>2</v>
      </c>
      <c r="AX10" s="530">
        <v>-0.56240748569193189</v>
      </c>
      <c r="AY10" s="263">
        <v>5</v>
      </c>
      <c r="AZ10" s="530">
        <v>0.21805692163235205</v>
      </c>
      <c r="BA10" s="263">
        <v>2</v>
      </c>
      <c r="BB10" s="530">
        <v>-6.8181818181818343E-2</v>
      </c>
      <c r="BC10" s="263">
        <v>5</v>
      </c>
      <c r="BD10" s="530">
        <v>2.3708658619693335</v>
      </c>
      <c r="BE10" s="263">
        <v>5</v>
      </c>
      <c r="BF10" s="530">
        <v>0.23728733323253481</v>
      </c>
      <c r="BG10" s="263">
        <v>-888</v>
      </c>
      <c r="BH10" s="519">
        <v>-888</v>
      </c>
      <c r="BI10" s="263">
        <v>5</v>
      </c>
      <c r="BJ10" s="530">
        <v>3.8053298389864483</v>
      </c>
      <c r="BK10" s="263">
        <v>5</v>
      </c>
      <c r="BL10" s="530">
        <v>0.16157785980600464</v>
      </c>
      <c r="BM10" s="517">
        <v>5</v>
      </c>
      <c r="BN10" s="529">
        <v>0.17412995322471111</v>
      </c>
      <c r="BO10" s="518">
        <v>2</v>
      </c>
      <c r="BP10" s="530">
        <v>-0.98008308133944622</v>
      </c>
      <c r="BQ10" s="263">
        <v>2</v>
      </c>
      <c r="BR10" s="530">
        <v>-1</v>
      </c>
      <c r="BS10" s="263">
        <v>2</v>
      </c>
      <c r="BT10" s="530">
        <v>-0.96684222399150754</v>
      </c>
      <c r="BU10" s="263">
        <v>2</v>
      </c>
      <c r="BV10" s="530">
        <v>-0.76190270907882196</v>
      </c>
      <c r="BW10" s="263">
        <v>2</v>
      </c>
      <c r="BX10" s="529">
        <v>-0.82659012283013311</v>
      </c>
      <c r="BY10" s="359">
        <v>5</v>
      </c>
      <c r="BZ10" s="94" t="s">
        <v>1866</v>
      </c>
      <c r="CA10" s="94">
        <v>6</v>
      </c>
      <c r="CB10" s="164">
        <v>34</v>
      </c>
      <c r="CC10" s="396">
        <v>1</v>
      </c>
      <c r="CD10" s="104">
        <v>22</v>
      </c>
      <c r="CE10" s="94">
        <v>1</v>
      </c>
      <c r="CF10" s="94" t="s">
        <v>434</v>
      </c>
      <c r="CG10" s="94" t="s">
        <v>417</v>
      </c>
      <c r="CH10" s="94">
        <v>1</v>
      </c>
      <c r="CI10" s="277" t="s">
        <v>418</v>
      </c>
      <c r="CJ10" s="313" t="s">
        <v>440</v>
      </c>
      <c r="CK10" s="312" t="s">
        <v>419</v>
      </c>
      <c r="CL10" s="2" t="s">
        <v>5</v>
      </c>
      <c r="CM10" s="2" t="s">
        <v>5</v>
      </c>
      <c r="CN10" s="298" t="s">
        <v>413</v>
      </c>
      <c r="CO10" s="104">
        <v>1</v>
      </c>
      <c r="CP10" s="164">
        <v>3</v>
      </c>
      <c r="CQ10" s="94">
        <v>1</v>
      </c>
      <c r="CR10" s="140">
        <v>3</v>
      </c>
      <c r="CS10" s="94">
        <v>-888</v>
      </c>
      <c r="CT10" s="94">
        <v>3</v>
      </c>
      <c r="CU10" s="94">
        <v>2</v>
      </c>
      <c r="CV10" s="94">
        <v>0</v>
      </c>
      <c r="CW10" s="94">
        <v>1</v>
      </c>
      <c r="CX10" s="452" t="s">
        <v>1864</v>
      </c>
      <c r="CY10" s="104">
        <v>1</v>
      </c>
      <c r="CZ10" s="94">
        <v>2</v>
      </c>
      <c r="DA10" s="94">
        <v>-999</v>
      </c>
      <c r="DB10" s="94">
        <v>98</v>
      </c>
      <c r="DC10" s="410">
        <v>-888</v>
      </c>
      <c r="DD10" s="410">
        <v>-999</v>
      </c>
      <c r="DE10" s="94">
        <v>-999</v>
      </c>
      <c r="DF10" s="410">
        <v>-999</v>
      </c>
      <c r="DG10" s="94">
        <v>-888</v>
      </c>
      <c r="DH10" s="94">
        <v>-999</v>
      </c>
      <c r="DI10" s="94">
        <v>-999</v>
      </c>
      <c r="DJ10" s="94">
        <v>-999</v>
      </c>
      <c r="DK10" s="94">
        <v>1</v>
      </c>
      <c r="DL10" s="94">
        <v>2</v>
      </c>
      <c r="DM10" s="94">
        <v>-999</v>
      </c>
      <c r="DN10" s="94">
        <v>98</v>
      </c>
      <c r="DO10" s="410">
        <v>-999</v>
      </c>
      <c r="DP10" s="410">
        <v>-999</v>
      </c>
      <c r="DQ10" s="94">
        <v>-999</v>
      </c>
      <c r="DR10" s="94">
        <v>-999</v>
      </c>
      <c r="DS10" s="94">
        <v>-888</v>
      </c>
      <c r="DT10" s="94">
        <v>2</v>
      </c>
      <c r="DU10" s="94">
        <v>5</v>
      </c>
      <c r="DV10" s="94">
        <v>9</v>
      </c>
      <c r="DW10" s="94">
        <v>-999</v>
      </c>
      <c r="DX10" s="94">
        <v>-999</v>
      </c>
      <c r="DY10" s="94">
        <v>-999</v>
      </c>
      <c r="DZ10" s="94">
        <v>-999</v>
      </c>
      <c r="EA10" s="410">
        <v>-999</v>
      </c>
      <c r="EB10" s="410">
        <v>-999</v>
      </c>
      <c r="EC10" s="94">
        <v>-999</v>
      </c>
      <c r="ED10" s="94">
        <v>-999</v>
      </c>
      <c r="EE10" s="94">
        <v>1</v>
      </c>
      <c r="EF10" s="410">
        <v>2</v>
      </c>
      <c r="EG10" s="94">
        <v>-999</v>
      </c>
      <c r="EH10" s="94">
        <v>8</v>
      </c>
      <c r="EI10" s="94">
        <v>1</v>
      </c>
      <c r="EJ10" s="94">
        <v>2</v>
      </c>
      <c r="EK10" s="94">
        <v>-999</v>
      </c>
      <c r="EL10" s="94">
        <v>9</v>
      </c>
      <c r="EM10" s="94">
        <v>1</v>
      </c>
      <c r="EN10" s="94">
        <v>2</v>
      </c>
      <c r="EO10" s="94">
        <v>-999</v>
      </c>
      <c r="EP10" s="268">
        <v>9</v>
      </c>
      <c r="EQ10" s="461" t="s">
        <v>5</v>
      </c>
      <c r="ER10" s="461" t="s">
        <v>1843</v>
      </c>
      <c r="ES10" s="461" t="s">
        <v>1843</v>
      </c>
      <c r="ET10" s="461" t="s">
        <v>1843</v>
      </c>
      <c r="EU10" s="310" t="s">
        <v>407</v>
      </c>
      <c r="EV10" s="2" t="s">
        <v>420</v>
      </c>
      <c r="EW10" s="1" t="s">
        <v>407</v>
      </c>
      <c r="EX10" s="1" t="s">
        <v>407</v>
      </c>
      <c r="EY10" s="1" t="s">
        <v>407</v>
      </c>
      <c r="EZ10" s="311" t="s">
        <v>407</v>
      </c>
      <c r="FA10" s="504" t="s">
        <v>420</v>
      </c>
      <c r="FB10" s="505" t="s">
        <v>420</v>
      </c>
      <c r="FC10" s="505"/>
      <c r="FD10" s="101" t="s">
        <v>407</v>
      </c>
      <c r="FE10" s="272" t="s">
        <v>407</v>
      </c>
    </row>
    <row r="11" spans="1:161" s="454" customFormat="1" ht="21" customHeight="1">
      <c r="A11" s="425" t="s">
        <v>441</v>
      </c>
      <c r="B11" s="425" t="s">
        <v>442</v>
      </c>
      <c r="C11" s="425" t="s">
        <v>401</v>
      </c>
      <c r="D11" s="425" t="s">
        <v>402</v>
      </c>
      <c r="E11" s="425" t="s">
        <v>403</v>
      </c>
      <c r="F11" s="425" t="s">
        <v>443</v>
      </c>
      <c r="G11" s="425" t="s">
        <v>405</v>
      </c>
      <c r="H11" s="426" t="s">
        <v>444</v>
      </c>
      <c r="I11" s="427">
        <v>13</v>
      </c>
      <c r="J11" s="427">
        <v>2</v>
      </c>
      <c r="K11" s="428">
        <v>12</v>
      </c>
      <c r="L11" s="429" t="s">
        <v>425</v>
      </c>
      <c r="M11" s="430" t="s">
        <v>409</v>
      </c>
      <c r="N11" s="430" t="s">
        <v>410</v>
      </c>
      <c r="O11" s="425">
        <v>2018</v>
      </c>
      <c r="P11" s="431" t="s">
        <v>426</v>
      </c>
      <c r="Q11" s="425" t="s">
        <v>412</v>
      </c>
      <c r="R11" s="432" t="s">
        <v>413</v>
      </c>
      <c r="S11" s="432" t="s">
        <v>407</v>
      </c>
      <c r="T11" s="433" t="s">
        <v>407</v>
      </c>
      <c r="U11" s="434">
        <v>1.17</v>
      </c>
      <c r="V11" s="435" t="s">
        <v>414</v>
      </c>
      <c r="W11" s="436" t="s">
        <v>445</v>
      </c>
      <c r="X11" s="345">
        <v>1</v>
      </c>
      <c r="Y11" s="350"/>
      <c r="Z11" s="315">
        <v>1</v>
      </c>
      <c r="AA11" s="355">
        <v>1</v>
      </c>
      <c r="AB11" s="437">
        <v>5</v>
      </c>
      <c r="AC11" s="438">
        <v>1</v>
      </c>
      <c r="AD11" s="439">
        <v>5</v>
      </c>
      <c r="AE11" s="440">
        <v>3</v>
      </c>
      <c r="AF11" s="441">
        <v>3</v>
      </c>
      <c r="AG11" s="425">
        <v>0</v>
      </c>
      <c r="AH11" s="427">
        <v>1</v>
      </c>
      <c r="AI11" s="427">
        <v>0</v>
      </c>
      <c r="AJ11" s="442">
        <v>3</v>
      </c>
      <c r="AK11" s="425">
        <v>0</v>
      </c>
      <c r="AL11" s="442">
        <v>2</v>
      </c>
      <c r="AM11" s="425">
        <v>0</v>
      </c>
      <c r="AN11" s="443">
        <v>3</v>
      </c>
      <c r="AO11" s="427">
        <v>32</v>
      </c>
      <c r="AP11" s="444">
        <v>3</v>
      </c>
      <c r="AQ11" s="427">
        <v>1</v>
      </c>
      <c r="AR11" s="428">
        <v>1</v>
      </c>
      <c r="AS11" s="288">
        <v>5</v>
      </c>
      <c r="AT11" s="529">
        <v>5.8333333333333334E-2</v>
      </c>
      <c r="AU11" s="263">
        <v>5</v>
      </c>
      <c r="AV11" s="530">
        <v>0.33949801849405553</v>
      </c>
      <c r="AW11" s="263">
        <v>2</v>
      </c>
      <c r="AX11" s="530">
        <v>-0.38095238095238088</v>
      </c>
      <c r="AY11" s="263">
        <v>5</v>
      </c>
      <c r="AZ11" s="530">
        <v>0.5</v>
      </c>
      <c r="BA11" s="263">
        <v>2</v>
      </c>
      <c r="BB11" s="530">
        <v>-3.4090909090909172E-2</v>
      </c>
      <c r="BC11" s="263">
        <v>2</v>
      </c>
      <c r="BD11" s="530">
        <v>-0.11052631578947364</v>
      </c>
      <c r="BE11" s="263">
        <v>5</v>
      </c>
      <c r="BF11" s="530">
        <v>0.58163265306122458</v>
      </c>
      <c r="BG11" s="263">
        <v>2</v>
      </c>
      <c r="BH11" s="530">
        <v>-0.46666666666666662</v>
      </c>
      <c r="BI11" s="263">
        <v>2</v>
      </c>
      <c r="BJ11" s="530">
        <v>-0.18333333333333332</v>
      </c>
      <c r="BK11" s="263">
        <v>2</v>
      </c>
      <c r="BL11" s="530">
        <v>-0.125</v>
      </c>
      <c r="BM11" s="517">
        <v>2</v>
      </c>
      <c r="BN11" s="529">
        <v>-0.44444444444444442</v>
      </c>
      <c r="BO11" s="518">
        <v>2</v>
      </c>
      <c r="BP11" s="530">
        <v>-0.56000000000000005</v>
      </c>
      <c r="BQ11" s="263">
        <v>2</v>
      </c>
      <c r="BR11" s="530">
        <v>-0.755</v>
      </c>
      <c r="BS11" s="263">
        <v>2</v>
      </c>
      <c r="BT11" s="530">
        <v>-0.96</v>
      </c>
      <c r="BU11" s="263">
        <v>2</v>
      </c>
      <c r="BV11" s="530">
        <v>-0.6</v>
      </c>
      <c r="BW11" s="263">
        <v>2</v>
      </c>
      <c r="BX11" s="529">
        <v>-0.58499999999999996</v>
      </c>
      <c r="BY11" s="446">
        <v>5</v>
      </c>
      <c r="BZ11" s="425" t="s">
        <v>1867</v>
      </c>
      <c r="CA11" s="425">
        <v>3</v>
      </c>
      <c r="CB11" s="447">
        <v>32</v>
      </c>
      <c r="CC11" s="448">
        <v>1</v>
      </c>
      <c r="CD11" s="104">
        <v>22</v>
      </c>
      <c r="CE11" s="425">
        <v>1</v>
      </c>
      <c r="CF11" s="94" t="s">
        <v>416</v>
      </c>
      <c r="CG11" s="94" t="s">
        <v>417</v>
      </c>
      <c r="CH11" s="425">
        <v>1</v>
      </c>
      <c r="CI11" s="433" t="s">
        <v>418</v>
      </c>
      <c r="CJ11" s="450" t="s">
        <v>440</v>
      </c>
      <c r="CK11" s="450" t="s">
        <v>440</v>
      </c>
      <c r="CL11" s="451" t="s">
        <v>5</v>
      </c>
      <c r="CM11" s="451" t="s">
        <v>5</v>
      </c>
      <c r="CN11" s="298" t="s">
        <v>413</v>
      </c>
      <c r="CO11" s="449">
        <v>1</v>
      </c>
      <c r="CP11" s="447">
        <v>3</v>
      </c>
      <c r="CQ11" s="425">
        <v>1</v>
      </c>
      <c r="CR11" s="442">
        <v>2</v>
      </c>
      <c r="CS11" s="425">
        <v>2</v>
      </c>
      <c r="CT11" s="425">
        <v>2</v>
      </c>
      <c r="CU11" s="425">
        <v>2</v>
      </c>
      <c r="CV11" s="425">
        <v>0</v>
      </c>
      <c r="CW11" s="425">
        <v>1</v>
      </c>
      <c r="CX11" s="452" t="s">
        <v>1864</v>
      </c>
      <c r="CY11" s="449">
        <v>4</v>
      </c>
      <c r="CZ11" s="425">
        <v>2</v>
      </c>
      <c r="DA11" s="425">
        <v>4</v>
      </c>
      <c r="DB11" s="425">
        <v>8</v>
      </c>
      <c r="DC11" s="445">
        <v>-888</v>
      </c>
      <c r="DD11" s="445">
        <v>-999</v>
      </c>
      <c r="DE11" s="425">
        <v>-999</v>
      </c>
      <c r="DF11" s="445">
        <v>-999</v>
      </c>
      <c r="DG11" s="425">
        <v>-888</v>
      </c>
      <c r="DH11" s="425">
        <v>-999</v>
      </c>
      <c r="DI11" s="425">
        <v>-999</v>
      </c>
      <c r="DJ11" s="425">
        <v>-999</v>
      </c>
      <c r="DK11" s="425">
        <v>4</v>
      </c>
      <c r="DL11" s="425">
        <v>2</v>
      </c>
      <c r="DM11" s="425">
        <v>4</v>
      </c>
      <c r="DN11" s="425">
        <v>8</v>
      </c>
      <c r="DO11" s="445">
        <v>2</v>
      </c>
      <c r="DP11" s="445">
        <v>-999</v>
      </c>
      <c r="DQ11" s="425">
        <v>-999</v>
      </c>
      <c r="DR11" s="425">
        <v>-999</v>
      </c>
      <c r="DS11" s="425">
        <v>-888</v>
      </c>
      <c r="DT11" s="425">
        <v>5</v>
      </c>
      <c r="DU11" s="425">
        <v>4</v>
      </c>
      <c r="DV11" s="425">
        <v>9</v>
      </c>
      <c r="DW11" s="425">
        <v>-999</v>
      </c>
      <c r="DX11" s="425">
        <v>-999</v>
      </c>
      <c r="DY11" s="425">
        <v>-999</v>
      </c>
      <c r="DZ11" s="425">
        <v>-999</v>
      </c>
      <c r="EA11" s="445">
        <v>-999</v>
      </c>
      <c r="EB11" s="445">
        <v>-999</v>
      </c>
      <c r="EC11" s="425">
        <v>-999</v>
      </c>
      <c r="ED11" s="425">
        <v>-999</v>
      </c>
      <c r="EE11" s="425">
        <v>1</v>
      </c>
      <c r="EF11" s="445">
        <v>2</v>
      </c>
      <c r="EG11" s="425">
        <v>-999</v>
      </c>
      <c r="EH11" s="425">
        <v>8</v>
      </c>
      <c r="EI11" s="425">
        <v>1</v>
      </c>
      <c r="EJ11" s="425">
        <v>2</v>
      </c>
      <c r="EK11" s="425">
        <v>-999</v>
      </c>
      <c r="EL11" s="425">
        <v>8</v>
      </c>
      <c r="EM11" s="425">
        <v>1</v>
      </c>
      <c r="EN11" s="425">
        <v>2</v>
      </c>
      <c r="EO11" s="425">
        <v>-999</v>
      </c>
      <c r="EP11" s="426">
        <v>8</v>
      </c>
      <c r="EQ11" s="461" t="s">
        <v>5</v>
      </c>
      <c r="ER11" s="461" t="s">
        <v>5</v>
      </c>
      <c r="ES11" s="461" t="s">
        <v>1843</v>
      </c>
      <c r="ET11" s="461" t="s">
        <v>1843</v>
      </c>
      <c r="EU11" s="441" t="s">
        <v>446</v>
      </c>
      <c r="EV11" s="453" t="s">
        <v>447</v>
      </c>
      <c r="EW11" s="425">
        <v>2027</v>
      </c>
      <c r="EX11" s="425" t="s">
        <v>413</v>
      </c>
      <c r="EY11" s="425" t="s">
        <v>413</v>
      </c>
      <c r="EZ11" s="426" t="s">
        <v>413</v>
      </c>
      <c r="FA11" s="504" t="s">
        <v>420</v>
      </c>
      <c r="FB11" s="505" t="s">
        <v>447</v>
      </c>
      <c r="FC11" s="532" t="s">
        <v>1836</v>
      </c>
      <c r="FD11" s="101" t="s">
        <v>407</v>
      </c>
      <c r="FE11" s="272" t="s">
        <v>407</v>
      </c>
    </row>
    <row r="12" spans="1:161" s="95" customFormat="1" ht="21" customHeight="1">
      <c r="A12" s="94" t="s">
        <v>448</v>
      </c>
      <c r="B12" s="94" t="s">
        <v>449</v>
      </c>
      <c r="C12" s="94" t="s">
        <v>401</v>
      </c>
      <c r="D12" s="94" t="s">
        <v>402</v>
      </c>
      <c r="E12" s="94" t="s">
        <v>403</v>
      </c>
      <c r="F12" s="94" t="s">
        <v>450</v>
      </c>
      <c r="G12" s="94" t="s">
        <v>405</v>
      </c>
      <c r="H12" s="268" t="s">
        <v>451</v>
      </c>
      <c r="I12" s="99">
        <v>31</v>
      </c>
      <c r="J12" s="99">
        <v>18</v>
      </c>
      <c r="K12" s="271">
        <v>36</v>
      </c>
      <c r="L12" s="278" t="s">
        <v>425</v>
      </c>
      <c r="M12" s="126" t="s">
        <v>409</v>
      </c>
      <c r="N12" s="126" t="s">
        <v>410</v>
      </c>
      <c r="O12" s="94">
        <v>2018</v>
      </c>
      <c r="P12" s="127" t="s">
        <v>426</v>
      </c>
      <c r="Q12" s="94" t="s">
        <v>412</v>
      </c>
      <c r="R12" s="93" t="s">
        <v>413</v>
      </c>
      <c r="S12" s="93" t="s">
        <v>407</v>
      </c>
      <c r="T12" s="277" t="s">
        <v>407</v>
      </c>
      <c r="U12" s="274">
        <v>0.13</v>
      </c>
      <c r="V12" s="123" t="s">
        <v>414</v>
      </c>
      <c r="W12" s="279" t="s">
        <v>445</v>
      </c>
      <c r="X12" s="282">
        <v>1</v>
      </c>
      <c r="Y12" s="350"/>
      <c r="Z12" s="353">
        <v>1</v>
      </c>
      <c r="AA12" s="354">
        <v>1</v>
      </c>
      <c r="AB12" s="351">
        <v>5</v>
      </c>
      <c r="AC12" s="96">
        <v>2</v>
      </c>
      <c r="AD12" s="97">
        <v>4</v>
      </c>
      <c r="AE12" s="287">
        <v>4</v>
      </c>
      <c r="AF12" s="270">
        <v>3</v>
      </c>
      <c r="AG12" s="94">
        <v>0</v>
      </c>
      <c r="AH12" s="99">
        <v>1</v>
      </c>
      <c r="AI12" s="99">
        <v>0</v>
      </c>
      <c r="AJ12" s="140">
        <v>3</v>
      </c>
      <c r="AK12" s="94">
        <v>0</v>
      </c>
      <c r="AL12" s="140">
        <v>3</v>
      </c>
      <c r="AM12" s="94">
        <v>0</v>
      </c>
      <c r="AN12" s="262">
        <v>3</v>
      </c>
      <c r="AO12" s="99">
        <v>34</v>
      </c>
      <c r="AP12" s="261">
        <v>4</v>
      </c>
      <c r="AQ12" s="99">
        <v>1</v>
      </c>
      <c r="AR12" s="271">
        <v>1</v>
      </c>
      <c r="AS12" s="288">
        <v>2</v>
      </c>
      <c r="AT12" s="529">
        <v>-6.1111111111111074E-2</v>
      </c>
      <c r="AU12" s="263">
        <v>2</v>
      </c>
      <c r="AV12" s="530">
        <v>-0.66666666666666663</v>
      </c>
      <c r="AW12" s="263">
        <v>2</v>
      </c>
      <c r="AX12" s="530">
        <v>-1.0079365079365079</v>
      </c>
      <c r="AY12" s="263">
        <v>2</v>
      </c>
      <c r="AZ12" s="530">
        <v>-0.35333333333333322</v>
      </c>
      <c r="BA12" s="263">
        <v>2</v>
      </c>
      <c r="BB12" s="530">
        <v>-4.6969696969697244E-2</v>
      </c>
      <c r="BC12" s="263">
        <v>5</v>
      </c>
      <c r="BD12" s="530">
        <v>0.61538461538461553</v>
      </c>
      <c r="BE12" s="263">
        <v>5</v>
      </c>
      <c r="BF12" s="530">
        <v>1.2777777777777775</v>
      </c>
      <c r="BG12" s="263">
        <v>-888</v>
      </c>
      <c r="BH12" s="519">
        <v>-888</v>
      </c>
      <c r="BI12" s="263">
        <v>5</v>
      </c>
      <c r="BJ12" s="530">
        <v>1.7272727272727273</v>
      </c>
      <c r="BK12" s="263">
        <v>5</v>
      </c>
      <c r="BL12" s="530">
        <v>0.35777777777777792</v>
      </c>
      <c r="BM12" s="517">
        <v>2</v>
      </c>
      <c r="BN12" s="529">
        <v>-1</v>
      </c>
      <c r="BO12" s="518">
        <v>2</v>
      </c>
      <c r="BP12" s="530">
        <v>-0.94070500000000001</v>
      </c>
      <c r="BQ12" s="263">
        <v>2</v>
      </c>
      <c r="BR12" s="530">
        <v>-1</v>
      </c>
      <c r="BS12" s="263">
        <v>2</v>
      </c>
      <c r="BT12" s="530">
        <v>-0.98665000000000003</v>
      </c>
      <c r="BU12" s="263">
        <v>2</v>
      </c>
      <c r="BV12" s="530">
        <v>-0.91575000000000006</v>
      </c>
      <c r="BW12" s="263">
        <v>2</v>
      </c>
      <c r="BX12" s="529">
        <v>-0.875</v>
      </c>
      <c r="BY12" s="359">
        <v>5</v>
      </c>
      <c r="BZ12" s="94" t="s">
        <v>1868</v>
      </c>
      <c r="CA12" s="94">
        <v>4</v>
      </c>
      <c r="CB12" s="164">
        <v>33</v>
      </c>
      <c r="CC12" s="396">
        <v>1</v>
      </c>
      <c r="CD12" s="104">
        <v>1</v>
      </c>
      <c r="CE12" s="94">
        <v>1</v>
      </c>
      <c r="CF12" s="94" t="s">
        <v>417</v>
      </c>
      <c r="CG12" s="94" t="s">
        <v>417</v>
      </c>
      <c r="CH12" s="94">
        <v>1</v>
      </c>
      <c r="CI12" s="277" t="s">
        <v>418</v>
      </c>
      <c r="CJ12" s="312" t="s">
        <v>419</v>
      </c>
      <c r="CK12" s="313" t="s">
        <v>440</v>
      </c>
      <c r="CL12" s="2" t="s">
        <v>5</v>
      </c>
      <c r="CM12" s="2" t="s">
        <v>5</v>
      </c>
      <c r="CN12" s="298" t="s">
        <v>413</v>
      </c>
      <c r="CO12" s="104">
        <v>1</v>
      </c>
      <c r="CP12" s="164">
        <v>3</v>
      </c>
      <c r="CQ12" s="94">
        <v>1</v>
      </c>
      <c r="CR12" s="140">
        <v>2</v>
      </c>
      <c r="CS12" s="94">
        <v>3</v>
      </c>
      <c r="CT12" s="94">
        <v>2</v>
      </c>
      <c r="CU12" s="94">
        <v>1</v>
      </c>
      <c r="CV12" s="94">
        <v>0</v>
      </c>
      <c r="CW12" s="94">
        <v>1</v>
      </c>
      <c r="CX12" s="452" t="s">
        <v>1864</v>
      </c>
      <c r="CY12" s="104">
        <v>2</v>
      </c>
      <c r="CZ12" s="94">
        <v>3</v>
      </c>
      <c r="DA12" s="94">
        <v>4</v>
      </c>
      <c r="DB12" s="94">
        <v>98</v>
      </c>
      <c r="DC12" s="410">
        <v>-888</v>
      </c>
      <c r="DD12" s="410">
        <v>-999</v>
      </c>
      <c r="DE12" s="94">
        <v>-999</v>
      </c>
      <c r="DF12" s="410">
        <v>-999</v>
      </c>
      <c r="DG12" s="94">
        <v>-888</v>
      </c>
      <c r="DH12" s="94">
        <v>-999</v>
      </c>
      <c r="DI12" s="94">
        <v>-999</v>
      </c>
      <c r="DJ12" s="94">
        <v>-999</v>
      </c>
      <c r="DK12" s="94">
        <v>4</v>
      </c>
      <c r="DL12" s="94">
        <v>4</v>
      </c>
      <c r="DM12" s="94">
        <v>4</v>
      </c>
      <c r="DN12" s="94">
        <v>98</v>
      </c>
      <c r="DO12" s="410">
        <v>2</v>
      </c>
      <c r="DP12" s="410">
        <v>-999</v>
      </c>
      <c r="DQ12" s="94">
        <v>-999</v>
      </c>
      <c r="DR12" s="94">
        <v>-999</v>
      </c>
      <c r="DS12" s="94">
        <v>-888</v>
      </c>
      <c r="DT12" s="94">
        <v>4</v>
      </c>
      <c r="DU12" s="94">
        <v>4</v>
      </c>
      <c r="DV12" s="94">
        <v>9</v>
      </c>
      <c r="DW12" s="94">
        <v>-999</v>
      </c>
      <c r="DX12" s="94">
        <v>-999</v>
      </c>
      <c r="DY12" s="94">
        <v>-999</v>
      </c>
      <c r="DZ12" s="94">
        <v>-999</v>
      </c>
      <c r="EA12" s="410">
        <v>-999</v>
      </c>
      <c r="EB12" s="410">
        <v>-999</v>
      </c>
      <c r="EC12" s="94">
        <v>-999</v>
      </c>
      <c r="ED12" s="94">
        <v>-999</v>
      </c>
      <c r="EE12" s="94">
        <v>1</v>
      </c>
      <c r="EF12" s="410">
        <v>2</v>
      </c>
      <c r="EG12" s="94">
        <v>-999</v>
      </c>
      <c r="EH12" s="94">
        <v>8</v>
      </c>
      <c r="EI12" s="94">
        <v>1</v>
      </c>
      <c r="EJ12" s="94">
        <v>2</v>
      </c>
      <c r="EK12" s="94">
        <v>-999</v>
      </c>
      <c r="EL12" s="94">
        <v>9</v>
      </c>
      <c r="EM12" s="94">
        <v>1</v>
      </c>
      <c r="EN12" s="94">
        <v>4</v>
      </c>
      <c r="EO12" s="94">
        <v>4</v>
      </c>
      <c r="EP12" s="268">
        <v>9</v>
      </c>
      <c r="EQ12" s="461" t="s">
        <v>5</v>
      </c>
      <c r="ER12" s="461" t="s">
        <v>1843</v>
      </c>
      <c r="ES12" s="461" t="s">
        <v>1843</v>
      </c>
      <c r="ET12" s="461" t="s">
        <v>1843</v>
      </c>
      <c r="EU12" s="270" t="s">
        <v>407</v>
      </c>
      <c r="EV12" s="100" t="s">
        <v>420</v>
      </c>
      <c r="EW12" s="94" t="s">
        <v>407</v>
      </c>
      <c r="EX12" s="94" t="s">
        <v>407</v>
      </c>
      <c r="EY12" s="94" t="s">
        <v>407</v>
      </c>
      <c r="EZ12" s="268" t="s">
        <v>407</v>
      </c>
      <c r="FA12" s="504" t="s">
        <v>420</v>
      </c>
      <c r="FB12" s="505" t="s">
        <v>420</v>
      </c>
      <c r="FC12" s="505"/>
      <c r="FD12" s="101" t="s">
        <v>407</v>
      </c>
      <c r="FE12" s="272" t="s">
        <v>407</v>
      </c>
    </row>
    <row r="13" spans="1:161" s="95" customFormat="1" ht="21" customHeight="1">
      <c r="A13" s="94" t="s">
        <v>452</v>
      </c>
      <c r="B13" s="94" t="s">
        <v>453</v>
      </c>
      <c r="C13" s="94" t="s">
        <v>401</v>
      </c>
      <c r="D13" s="94" t="s">
        <v>402</v>
      </c>
      <c r="E13" s="94" t="s">
        <v>403</v>
      </c>
      <c r="F13" s="94" t="s">
        <v>454</v>
      </c>
      <c r="G13" s="94" t="s">
        <v>405</v>
      </c>
      <c r="H13" s="268" t="s">
        <v>455</v>
      </c>
      <c r="I13" s="99">
        <v>34</v>
      </c>
      <c r="J13" s="99">
        <v>41</v>
      </c>
      <c r="K13" s="271">
        <v>25</v>
      </c>
      <c r="L13" s="278" t="s">
        <v>433</v>
      </c>
      <c r="M13" s="126" t="s">
        <v>409</v>
      </c>
      <c r="N13" s="126" t="s">
        <v>410</v>
      </c>
      <c r="O13" s="94">
        <v>2018</v>
      </c>
      <c r="P13" s="127" t="s">
        <v>426</v>
      </c>
      <c r="Q13" s="94" t="s">
        <v>412</v>
      </c>
      <c r="R13" s="93" t="s">
        <v>413</v>
      </c>
      <c r="S13" s="93" t="s">
        <v>407</v>
      </c>
      <c r="T13" s="277" t="s">
        <v>407</v>
      </c>
      <c r="U13" s="274">
        <v>1.2</v>
      </c>
      <c r="V13" s="123" t="s">
        <v>414</v>
      </c>
      <c r="W13" s="279" t="s">
        <v>445</v>
      </c>
      <c r="X13" s="282">
        <v>1</v>
      </c>
      <c r="Y13" s="350"/>
      <c r="Z13" s="353">
        <v>1</v>
      </c>
      <c r="AA13" s="354">
        <v>1</v>
      </c>
      <c r="AB13" s="351">
        <v>3</v>
      </c>
      <c r="AC13" s="96">
        <v>3</v>
      </c>
      <c r="AD13" s="97">
        <v>4</v>
      </c>
      <c r="AE13" s="287">
        <v>4</v>
      </c>
      <c r="AF13" s="270">
        <v>2</v>
      </c>
      <c r="AG13" s="94">
        <v>0</v>
      </c>
      <c r="AH13" s="99">
        <v>2</v>
      </c>
      <c r="AI13" s="99">
        <v>0</v>
      </c>
      <c r="AJ13" s="140">
        <v>3</v>
      </c>
      <c r="AK13" s="94">
        <v>0</v>
      </c>
      <c r="AL13" s="140">
        <v>3</v>
      </c>
      <c r="AM13" s="94">
        <v>0</v>
      </c>
      <c r="AN13" s="262">
        <v>2</v>
      </c>
      <c r="AO13" s="99">
        <v>32</v>
      </c>
      <c r="AP13" s="261">
        <v>4</v>
      </c>
      <c r="AQ13" s="99">
        <v>1</v>
      </c>
      <c r="AR13" s="271">
        <v>1</v>
      </c>
      <c r="AS13" s="288">
        <v>2</v>
      </c>
      <c r="AT13" s="529">
        <v>-4.3749999999999997E-2</v>
      </c>
      <c r="AU13" s="263">
        <v>2</v>
      </c>
      <c r="AV13" s="530">
        <v>-1</v>
      </c>
      <c r="AW13" s="263">
        <v>2</v>
      </c>
      <c r="AX13" s="530">
        <v>-0.69047619047619035</v>
      </c>
      <c r="AY13" s="263">
        <v>5</v>
      </c>
      <c r="AZ13" s="530">
        <v>2.7777777777777801E-2</v>
      </c>
      <c r="BA13" s="263">
        <v>2</v>
      </c>
      <c r="BB13" s="530">
        <v>-6.9886363636363857E-2</v>
      </c>
      <c r="BC13" s="263">
        <v>2</v>
      </c>
      <c r="BD13" s="530">
        <v>-0.63333333333333341</v>
      </c>
      <c r="BE13" s="263">
        <v>5</v>
      </c>
      <c r="BF13" s="530">
        <v>0.64374999999999982</v>
      </c>
      <c r="BG13" s="263">
        <v>-888</v>
      </c>
      <c r="BH13" s="519">
        <v>-888</v>
      </c>
      <c r="BI13" s="263">
        <v>5</v>
      </c>
      <c r="BJ13" s="530">
        <v>0.58333333333333337</v>
      </c>
      <c r="BK13" s="263">
        <v>5</v>
      </c>
      <c r="BL13" s="530">
        <v>0.30285714285714277</v>
      </c>
      <c r="BM13" s="517">
        <v>-999</v>
      </c>
      <c r="BN13" s="520">
        <v>-999</v>
      </c>
      <c r="BO13" s="518">
        <v>2</v>
      </c>
      <c r="BP13" s="530">
        <v>-0.79999999999999993</v>
      </c>
      <c r="BQ13" s="263">
        <v>2</v>
      </c>
      <c r="BR13" s="530">
        <v>-1</v>
      </c>
      <c r="BS13" s="263">
        <v>5</v>
      </c>
      <c r="BT13" s="530">
        <v>9</v>
      </c>
      <c r="BU13" s="263">
        <v>2</v>
      </c>
      <c r="BV13" s="530">
        <v>-0.91422500000000007</v>
      </c>
      <c r="BW13" s="263">
        <v>2</v>
      </c>
      <c r="BX13" s="529">
        <v>-1</v>
      </c>
      <c r="BY13" s="359">
        <v>5</v>
      </c>
      <c r="BZ13" s="94" t="s">
        <v>1869</v>
      </c>
      <c r="CA13" s="94">
        <v>5</v>
      </c>
      <c r="CB13" s="164">
        <v>34</v>
      </c>
      <c r="CC13" s="396">
        <v>1</v>
      </c>
      <c r="CD13" s="104">
        <v>1</v>
      </c>
      <c r="CE13" s="94">
        <v>1</v>
      </c>
      <c r="CF13" s="94" t="s">
        <v>417</v>
      </c>
      <c r="CG13" s="94" t="s">
        <v>417</v>
      </c>
      <c r="CH13" s="94">
        <v>1</v>
      </c>
      <c r="CI13" s="277" t="s">
        <v>418</v>
      </c>
      <c r="CJ13" s="312" t="s">
        <v>419</v>
      </c>
      <c r="CK13" s="313" t="s">
        <v>440</v>
      </c>
      <c r="CL13" s="2" t="s">
        <v>5</v>
      </c>
      <c r="CM13" s="2" t="s">
        <v>5</v>
      </c>
      <c r="CN13" s="298" t="s">
        <v>413</v>
      </c>
      <c r="CO13" s="104">
        <v>1</v>
      </c>
      <c r="CP13" s="164">
        <v>3</v>
      </c>
      <c r="CQ13" s="94">
        <v>1</v>
      </c>
      <c r="CR13" s="140">
        <v>2</v>
      </c>
      <c r="CS13" s="94">
        <v>3</v>
      </c>
      <c r="CT13" s="94">
        <v>2</v>
      </c>
      <c r="CU13" s="94">
        <v>1</v>
      </c>
      <c r="CV13" s="94">
        <v>0</v>
      </c>
      <c r="CW13" s="94">
        <v>1</v>
      </c>
      <c r="CX13" s="452" t="s">
        <v>1864</v>
      </c>
      <c r="CY13" s="104">
        <v>1</v>
      </c>
      <c r="CZ13" s="94">
        <v>3</v>
      </c>
      <c r="DA13" s="94">
        <v>4</v>
      </c>
      <c r="DB13" s="94">
        <v>9</v>
      </c>
      <c r="DC13" s="410">
        <v>-888</v>
      </c>
      <c r="DD13" s="410">
        <v>-999</v>
      </c>
      <c r="DE13" s="94">
        <v>-999</v>
      </c>
      <c r="DF13" s="410">
        <v>-999</v>
      </c>
      <c r="DG13" s="94">
        <v>-888</v>
      </c>
      <c r="DH13" s="94">
        <v>-999</v>
      </c>
      <c r="DI13" s="94">
        <v>-999</v>
      </c>
      <c r="DJ13" s="94">
        <v>-999</v>
      </c>
      <c r="DK13" s="94">
        <v>1</v>
      </c>
      <c r="DL13" s="94">
        <v>5</v>
      </c>
      <c r="DM13" s="94">
        <v>4</v>
      </c>
      <c r="DN13" s="94">
        <v>98</v>
      </c>
      <c r="DO13" s="410">
        <v>1</v>
      </c>
      <c r="DP13" s="410">
        <v>1</v>
      </c>
      <c r="DQ13" s="94">
        <v>4</v>
      </c>
      <c r="DR13" s="94">
        <v>-999</v>
      </c>
      <c r="DS13" s="94">
        <v>-888</v>
      </c>
      <c r="DT13" s="94">
        <v>2</v>
      </c>
      <c r="DU13" s="94">
        <v>4</v>
      </c>
      <c r="DV13" s="94">
        <v>9</v>
      </c>
      <c r="DW13" s="94">
        <v>-999</v>
      </c>
      <c r="DX13" s="94">
        <v>-999</v>
      </c>
      <c r="DY13" s="94">
        <v>-999</v>
      </c>
      <c r="DZ13" s="94">
        <v>-999</v>
      </c>
      <c r="EA13" s="410">
        <v>-999</v>
      </c>
      <c r="EB13" s="410">
        <v>-999</v>
      </c>
      <c r="EC13" s="94">
        <v>-999</v>
      </c>
      <c r="ED13" s="94">
        <v>-999</v>
      </c>
      <c r="EE13" s="94">
        <v>1</v>
      </c>
      <c r="EF13" s="410">
        <v>2</v>
      </c>
      <c r="EG13" s="94">
        <v>-999</v>
      </c>
      <c r="EH13" s="94">
        <v>8</v>
      </c>
      <c r="EI13" s="94">
        <v>1</v>
      </c>
      <c r="EJ13" s="94">
        <v>2</v>
      </c>
      <c r="EK13" s="94">
        <v>-999</v>
      </c>
      <c r="EL13" s="94">
        <v>9</v>
      </c>
      <c r="EM13" s="94">
        <v>1</v>
      </c>
      <c r="EN13" s="94">
        <v>2</v>
      </c>
      <c r="EO13" s="94">
        <v>4</v>
      </c>
      <c r="EP13" s="268">
        <v>9</v>
      </c>
      <c r="EQ13" s="461" t="s">
        <v>5</v>
      </c>
      <c r="ER13" s="461" t="s">
        <v>1843</v>
      </c>
      <c r="ES13" s="461" t="s">
        <v>1843</v>
      </c>
      <c r="ET13" s="461" t="s">
        <v>1844</v>
      </c>
      <c r="EU13" s="270" t="s">
        <v>407</v>
      </c>
      <c r="EV13" s="100" t="s">
        <v>420</v>
      </c>
      <c r="EW13" s="94" t="s">
        <v>407</v>
      </c>
      <c r="EX13" s="94" t="s">
        <v>407</v>
      </c>
      <c r="EY13" s="94" t="s">
        <v>407</v>
      </c>
      <c r="EZ13" s="268" t="s">
        <v>407</v>
      </c>
      <c r="FA13" s="504" t="s">
        <v>420</v>
      </c>
      <c r="FB13" s="505" t="s">
        <v>420</v>
      </c>
      <c r="FC13" s="505"/>
      <c r="FD13" s="101" t="s">
        <v>407</v>
      </c>
      <c r="FE13" s="272" t="s">
        <v>407</v>
      </c>
    </row>
    <row r="14" spans="1:161" s="95" customFormat="1" ht="21" customHeight="1">
      <c r="A14" s="94" t="s">
        <v>456</v>
      </c>
      <c r="B14" s="94" t="s">
        <v>457</v>
      </c>
      <c r="C14" s="94" t="s">
        <v>401</v>
      </c>
      <c r="D14" s="94" t="s">
        <v>402</v>
      </c>
      <c r="E14" s="94" t="s">
        <v>403</v>
      </c>
      <c r="F14" s="94" t="s">
        <v>458</v>
      </c>
      <c r="G14" s="94" t="s">
        <v>405</v>
      </c>
      <c r="H14" s="268" t="s">
        <v>451</v>
      </c>
      <c r="I14" s="99">
        <v>1</v>
      </c>
      <c r="J14" s="99">
        <v>22</v>
      </c>
      <c r="K14" s="271">
        <v>63</v>
      </c>
      <c r="L14" s="278" t="s">
        <v>425</v>
      </c>
      <c r="M14" s="126" t="s">
        <v>409</v>
      </c>
      <c r="N14" s="126" t="s">
        <v>410</v>
      </c>
      <c r="O14" s="94">
        <v>2018</v>
      </c>
      <c r="P14" s="127" t="s">
        <v>411</v>
      </c>
      <c r="Q14" s="94" t="s">
        <v>412</v>
      </c>
      <c r="R14" s="93" t="s">
        <v>413</v>
      </c>
      <c r="S14" s="93" t="s">
        <v>407</v>
      </c>
      <c r="T14" s="277" t="s">
        <v>407</v>
      </c>
      <c r="U14" s="274">
        <v>0.63</v>
      </c>
      <c r="V14" s="123" t="s">
        <v>414</v>
      </c>
      <c r="W14" s="279" t="s">
        <v>445</v>
      </c>
      <c r="X14" s="282">
        <v>1</v>
      </c>
      <c r="Y14" s="350"/>
      <c r="Z14" s="353">
        <v>1</v>
      </c>
      <c r="AA14" s="354">
        <v>1</v>
      </c>
      <c r="AB14" s="351">
        <v>3</v>
      </c>
      <c r="AC14" s="96">
        <v>-999</v>
      </c>
      <c r="AD14" s="97">
        <v>4</v>
      </c>
      <c r="AE14" s="287">
        <v>4</v>
      </c>
      <c r="AF14" s="270">
        <v>2</v>
      </c>
      <c r="AG14" s="94">
        <v>0</v>
      </c>
      <c r="AH14" s="99">
        <v>-999</v>
      </c>
      <c r="AI14" s="99">
        <v>32</v>
      </c>
      <c r="AJ14" s="140">
        <v>3</v>
      </c>
      <c r="AK14" s="94">
        <v>0</v>
      </c>
      <c r="AL14" s="140">
        <v>3</v>
      </c>
      <c r="AM14" s="94">
        <v>0</v>
      </c>
      <c r="AN14" s="262">
        <v>2</v>
      </c>
      <c r="AO14" s="99">
        <v>32</v>
      </c>
      <c r="AP14" s="261">
        <v>4</v>
      </c>
      <c r="AQ14" s="99">
        <v>1</v>
      </c>
      <c r="AR14" s="271">
        <v>1</v>
      </c>
      <c r="AS14" s="288">
        <v>2</v>
      </c>
      <c r="AT14" s="529">
        <v>-1.3747156104895926E-3</v>
      </c>
      <c r="AU14" s="263">
        <v>2</v>
      </c>
      <c r="AV14" s="530">
        <v>-0.95695587534596493</v>
      </c>
      <c r="AW14" s="263">
        <v>2</v>
      </c>
      <c r="AX14" s="530">
        <v>-0.60011967959573764</v>
      </c>
      <c r="AY14" s="263">
        <v>5</v>
      </c>
      <c r="AZ14" s="530">
        <v>0.1862355107332557</v>
      </c>
      <c r="BA14" s="263">
        <v>2</v>
      </c>
      <c r="BB14" s="530">
        <v>-6.8181818181818343E-2</v>
      </c>
      <c r="BC14" s="263">
        <v>2</v>
      </c>
      <c r="BD14" s="530">
        <v>-5.6239627821165948E-2</v>
      </c>
      <c r="BE14" s="263">
        <v>5</v>
      </c>
      <c r="BF14" s="530">
        <v>0.76025132715104882</v>
      </c>
      <c r="BG14" s="263">
        <v>-888</v>
      </c>
      <c r="BH14" s="519">
        <v>-888</v>
      </c>
      <c r="BI14" s="263">
        <v>5</v>
      </c>
      <c r="BJ14" s="530">
        <v>0.96334091705361369</v>
      </c>
      <c r="BK14" s="263">
        <v>5</v>
      </c>
      <c r="BL14" s="530">
        <v>6.8903477677442954E-2</v>
      </c>
      <c r="BM14" s="517">
        <v>2</v>
      </c>
      <c r="BN14" s="529">
        <v>-9.4444444444444456E-2</v>
      </c>
      <c r="BO14" s="518">
        <v>2</v>
      </c>
      <c r="BP14" s="530">
        <v>-0.80989795239552431</v>
      </c>
      <c r="BQ14" s="263">
        <v>2</v>
      </c>
      <c r="BR14" s="530">
        <v>-1</v>
      </c>
      <c r="BS14" s="263">
        <v>2</v>
      </c>
      <c r="BT14" s="530">
        <v>-0.98007087585316854</v>
      </c>
      <c r="BU14" s="263">
        <v>2</v>
      </c>
      <c r="BV14" s="530">
        <v>-0.92060124798765319</v>
      </c>
      <c r="BW14" s="263">
        <v>2</v>
      </c>
      <c r="BX14" s="529">
        <v>-0.875</v>
      </c>
      <c r="BY14" s="359">
        <v>5</v>
      </c>
      <c r="BZ14" s="94" t="s">
        <v>1870</v>
      </c>
      <c r="CA14" s="94">
        <v>4</v>
      </c>
      <c r="CB14" s="164">
        <v>32</v>
      </c>
      <c r="CC14" s="396">
        <v>1</v>
      </c>
      <c r="CD14" s="104">
        <v>22</v>
      </c>
      <c r="CE14" s="94">
        <v>1</v>
      </c>
      <c r="CF14" s="94" t="s">
        <v>416</v>
      </c>
      <c r="CG14" s="94" t="s">
        <v>417</v>
      </c>
      <c r="CH14" s="94">
        <v>1</v>
      </c>
      <c r="CI14" s="277" t="s">
        <v>418</v>
      </c>
      <c r="CJ14" s="313" t="s">
        <v>440</v>
      </c>
      <c r="CK14" s="313" t="s">
        <v>440</v>
      </c>
      <c r="CL14" s="2" t="s">
        <v>5</v>
      </c>
      <c r="CM14" s="2" t="s">
        <v>5</v>
      </c>
      <c r="CN14" s="298" t="s">
        <v>413</v>
      </c>
      <c r="CO14" s="104">
        <v>1</v>
      </c>
      <c r="CP14" s="164">
        <v>3</v>
      </c>
      <c r="CQ14" s="94">
        <v>1</v>
      </c>
      <c r="CR14" s="140">
        <v>2</v>
      </c>
      <c r="CS14" s="94">
        <v>3</v>
      </c>
      <c r="CT14" s="94">
        <v>2</v>
      </c>
      <c r="CU14" s="94">
        <v>2</v>
      </c>
      <c r="CV14" s="94">
        <v>0</v>
      </c>
      <c r="CW14" s="94">
        <v>1</v>
      </c>
      <c r="CX14" s="452" t="s">
        <v>1864</v>
      </c>
      <c r="CY14" s="104">
        <v>1</v>
      </c>
      <c r="CZ14" s="94">
        <v>1</v>
      </c>
      <c r="DA14" s="94">
        <v>4</v>
      </c>
      <c r="DB14" s="94">
        <v>98</v>
      </c>
      <c r="DC14" s="410">
        <v>-888</v>
      </c>
      <c r="DD14" s="410">
        <v>-999</v>
      </c>
      <c r="DE14" s="94">
        <v>-999</v>
      </c>
      <c r="DF14" s="410">
        <v>-999</v>
      </c>
      <c r="DG14" s="94">
        <v>-888</v>
      </c>
      <c r="DH14" s="94">
        <v>-999</v>
      </c>
      <c r="DI14" s="94">
        <v>-999</v>
      </c>
      <c r="DJ14" s="94">
        <v>-999</v>
      </c>
      <c r="DK14" s="94">
        <v>1</v>
      </c>
      <c r="DL14" s="94">
        <v>3</v>
      </c>
      <c r="DM14" s="94">
        <v>4</v>
      </c>
      <c r="DN14" s="94">
        <v>9</v>
      </c>
      <c r="DO14" s="410">
        <v>1</v>
      </c>
      <c r="DP14" s="410">
        <v>1</v>
      </c>
      <c r="DQ14" s="94">
        <v>4</v>
      </c>
      <c r="DR14" s="94">
        <v>-999</v>
      </c>
      <c r="DS14" s="94">
        <v>-888</v>
      </c>
      <c r="DT14" s="94">
        <v>5</v>
      </c>
      <c r="DU14" s="94">
        <v>4</v>
      </c>
      <c r="DV14" s="94">
        <v>9</v>
      </c>
      <c r="DW14" s="94">
        <v>-999</v>
      </c>
      <c r="DX14" s="94">
        <v>-999</v>
      </c>
      <c r="DY14" s="94">
        <v>-999</v>
      </c>
      <c r="DZ14" s="94">
        <v>-999</v>
      </c>
      <c r="EA14" s="410">
        <v>-999</v>
      </c>
      <c r="EB14" s="410">
        <v>-999</v>
      </c>
      <c r="EC14" s="94">
        <v>-999</v>
      </c>
      <c r="ED14" s="94">
        <v>-999</v>
      </c>
      <c r="EE14" s="94">
        <v>1</v>
      </c>
      <c r="EF14" s="410">
        <v>2</v>
      </c>
      <c r="EG14" s="94">
        <v>-999</v>
      </c>
      <c r="EH14" s="94">
        <v>8</v>
      </c>
      <c r="EI14" s="94">
        <v>1</v>
      </c>
      <c r="EJ14" s="94">
        <v>5</v>
      </c>
      <c r="EK14" s="94">
        <v>4</v>
      </c>
      <c r="EL14" s="94">
        <v>9</v>
      </c>
      <c r="EM14" s="94">
        <v>1</v>
      </c>
      <c r="EN14" s="94">
        <v>5</v>
      </c>
      <c r="EO14" s="94">
        <v>4</v>
      </c>
      <c r="EP14" s="268">
        <v>9</v>
      </c>
      <c r="EQ14" s="461" t="s">
        <v>5</v>
      </c>
      <c r="ER14" s="461" t="s">
        <v>1843</v>
      </c>
      <c r="ES14" s="461" t="s">
        <v>1843</v>
      </c>
      <c r="ET14" s="461" t="s">
        <v>1844</v>
      </c>
      <c r="EU14" s="270" t="s">
        <v>407</v>
      </c>
      <c r="EV14" s="100" t="s">
        <v>420</v>
      </c>
      <c r="EW14" s="94" t="s">
        <v>407</v>
      </c>
      <c r="EX14" s="94" t="s">
        <v>407</v>
      </c>
      <c r="EY14" s="94" t="s">
        <v>407</v>
      </c>
      <c r="EZ14" s="268" t="s">
        <v>407</v>
      </c>
      <c r="FA14" s="504" t="s">
        <v>420</v>
      </c>
      <c r="FB14" s="505" t="s">
        <v>420</v>
      </c>
      <c r="FC14" s="505"/>
      <c r="FD14" s="101" t="s">
        <v>407</v>
      </c>
      <c r="FE14" s="272" t="s">
        <v>407</v>
      </c>
    </row>
    <row r="15" spans="1:161" s="95" customFormat="1" ht="21" customHeight="1">
      <c r="A15" s="94" t="s">
        <v>459</v>
      </c>
      <c r="B15" s="94" t="s">
        <v>460</v>
      </c>
      <c r="C15" s="94" t="s">
        <v>401</v>
      </c>
      <c r="D15" s="94" t="s">
        <v>402</v>
      </c>
      <c r="E15" s="94" t="s">
        <v>403</v>
      </c>
      <c r="F15" s="94" t="s">
        <v>461</v>
      </c>
      <c r="G15" s="94" t="s">
        <v>405</v>
      </c>
      <c r="H15" s="268" t="s">
        <v>462</v>
      </c>
      <c r="I15" s="101" t="s">
        <v>407</v>
      </c>
      <c r="J15" s="101" t="s">
        <v>407</v>
      </c>
      <c r="K15" s="272" t="s">
        <v>407</v>
      </c>
      <c r="L15" s="278" t="s">
        <v>408</v>
      </c>
      <c r="M15" s="126" t="s">
        <v>409</v>
      </c>
      <c r="N15" s="126" t="s">
        <v>410</v>
      </c>
      <c r="O15" s="94">
        <v>2018</v>
      </c>
      <c r="P15" s="127" t="s">
        <v>426</v>
      </c>
      <c r="Q15" s="94" t="s">
        <v>412</v>
      </c>
      <c r="R15" s="93" t="s">
        <v>413</v>
      </c>
      <c r="S15" s="93" t="s">
        <v>407</v>
      </c>
      <c r="T15" s="277" t="s">
        <v>407</v>
      </c>
      <c r="U15" s="274">
        <v>0.09</v>
      </c>
      <c r="V15" s="123" t="s">
        <v>414</v>
      </c>
      <c r="W15" s="279" t="s">
        <v>445</v>
      </c>
      <c r="X15" s="282">
        <v>1</v>
      </c>
      <c r="Y15" s="350"/>
      <c r="Z15" s="353">
        <v>1</v>
      </c>
      <c r="AA15" s="354">
        <v>1</v>
      </c>
      <c r="AB15" s="351">
        <v>3</v>
      </c>
      <c r="AC15" s="98">
        <v>-888</v>
      </c>
      <c r="AD15" s="97">
        <v>3</v>
      </c>
      <c r="AE15" s="287">
        <v>2</v>
      </c>
      <c r="AF15" s="270">
        <v>2</v>
      </c>
      <c r="AG15" s="94">
        <v>0</v>
      </c>
      <c r="AH15" s="99">
        <v>-888</v>
      </c>
      <c r="AI15" s="99">
        <v>-888</v>
      </c>
      <c r="AJ15" s="140">
        <v>2</v>
      </c>
      <c r="AK15" s="94">
        <v>0</v>
      </c>
      <c r="AL15" s="140">
        <v>1</v>
      </c>
      <c r="AM15" s="94">
        <v>0</v>
      </c>
      <c r="AN15" s="262">
        <v>2</v>
      </c>
      <c r="AO15" s="99">
        <v>34</v>
      </c>
      <c r="AP15" s="261">
        <v>5</v>
      </c>
      <c r="AQ15" s="99">
        <v>1</v>
      </c>
      <c r="AR15" s="271">
        <v>1</v>
      </c>
      <c r="AS15" s="288">
        <v>5</v>
      </c>
      <c r="AT15" s="529">
        <v>0.16666666666666666</v>
      </c>
      <c r="AU15" s="263">
        <v>2</v>
      </c>
      <c r="AV15" s="530">
        <v>-0.42857142857142855</v>
      </c>
      <c r="AW15" s="263">
        <v>2</v>
      </c>
      <c r="AX15" s="530">
        <v>-0.7142857142857143</v>
      </c>
      <c r="AY15" s="263">
        <v>5</v>
      </c>
      <c r="AZ15" s="530">
        <v>0.37499999999999994</v>
      </c>
      <c r="BA15" s="263">
        <v>2</v>
      </c>
      <c r="BB15" s="530">
        <v>-7.0454545454545561E-2</v>
      </c>
      <c r="BC15" s="263">
        <v>5</v>
      </c>
      <c r="BD15" s="530">
        <v>6.4399999999999995</v>
      </c>
      <c r="BE15" s="263">
        <v>5</v>
      </c>
      <c r="BF15" s="530">
        <v>0.95</v>
      </c>
      <c r="BG15" s="263">
        <v>-888</v>
      </c>
      <c r="BH15" s="519">
        <v>-888</v>
      </c>
      <c r="BI15" s="263">
        <v>5</v>
      </c>
      <c r="BJ15" s="530">
        <v>4.6470588235294112</v>
      </c>
      <c r="BK15" s="263">
        <v>5</v>
      </c>
      <c r="BL15" s="530">
        <v>1.7777777777777826E-2</v>
      </c>
      <c r="BM15" s="517">
        <v>-999</v>
      </c>
      <c r="BN15" s="520">
        <v>-999</v>
      </c>
      <c r="BO15" s="518">
        <v>2</v>
      </c>
      <c r="BP15" s="530">
        <v>-0.98</v>
      </c>
      <c r="BQ15" s="263">
        <v>2</v>
      </c>
      <c r="BR15" s="530">
        <v>-1</v>
      </c>
      <c r="BS15" s="263">
        <v>2</v>
      </c>
      <c r="BT15" s="530">
        <v>-0.97</v>
      </c>
      <c r="BU15" s="263">
        <v>2</v>
      </c>
      <c r="BV15" s="530">
        <v>-0.91999999999999993</v>
      </c>
      <c r="BW15" s="263">
        <v>2</v>
      </c>
      <c r="BX15" s="529">
        <v>-1</v>
      </c>
      <c r="BY15" s="359">
        <v>5</v>
      </c>
      <c r="BZ15" s="94" t="s">
        <v>1871</v>
      </c>
      <c r="CA15" s="94">
        <v>5</v>
      </c>
      <c r="CB15" s="164">
        <v>34</v>
      </c>
      <c r="CC15" s="396">
        <v>1</v>
      </c>
      <c r="CD15" s="104">
        <v>33</v>
      </c>
      <c r="CE15" s="94">
        <v>1</v>
      </c>
      <c r="CF15" s="94" t="s">
        <v>416</v>
      </c>
      <c r="CG15" s="94" t="s">
        <v>417</v>
      </c>
      <c r="CH15" s="94">
        <v>1</v>
      </c>
      <c r="CI15" s="277" t="s">
        <v>418</v>
      </c>
      <c r="CJ15" s="313" t="s">
        <v>440</v>
      </c>
      <c r="CK15" s="313" t="s">
        <v>440</v>
      </c>
      <c r="CL15" s="2" t="s">
        <v>5</v>
      </c>
      <c r="CM15" s="2" t="s">
        <v>5</v>
      </c>
      <c r="CN15" s="298" t="s">
        <v>413</v>
      </c>
      <c r="CO15" s="104">
        <v>1</v>
      </c>
      <c r="CP15" s="164">
        <v>3</v>
      </c>
      <c r="CQ15" s="94">
        <v>1</v>
      </c>
      <c r="CR15" s="140">
        <v>1</v>
      </c>
      <c r="CS15" s="94">
        <v>1</v>
      </c>
      <c r="CT15" s="94">
        <v>1</v>
      </c>
      <c r="CU15" s="94">
        <v>3</v>
      </c>
      <c r="CV15" s="94">
        <v>0</v>
      </c>
      <c r="CW15" s="94">
        <v>1</v>
      </c>
      <c r="CX15" s="452" t="s">
        <v>1864</v>
      </c>
      <c r="CY15" s="104">
        <v>2</v>
      </c>
      <c r="CZ15" s="94">
        <v>-999</v>
      </c>
      <c r="DA15" s="94">
        <v>-999</v>
      </c>
      <c r="DB15" s="94">
        <v>-999</v>
      </c>
      <c r="DC15" s="410">
        <v>-888</v>
      </c>
      <c r="DD15" s="410">
        <v>-999</v>
      </c>
      <c r="DE15" s="94">
        <v>-999</v>
      </c>
      <c r="DF15" s="410">
        <v>-999</v>
      </c>
      <c r="DG15" s="94">
        <v>-888</v>
      </c>
      <c r="DH15" s="94">
        <v>-999</v>
      </c>
      <c r="DI15" s="94">
        <v>-999</v>
      </c>
      <c r="DJ15" s="94">
        <v>-999</v>
      </c>
      <c r="DK15" s="94">
        <v>2</v>
      </c>
      <c r="DL15" s="94">
        <v>-999</v>
      </c>
      <c r="DM15" s="94">
        <v>-999</v>
      </c>
      <c r="DN15" s="94">
        <v>-999</v>
      </c>
      <c r="DO15" s="410">
        <v>2</v>
      </c>
      <c r="DP15" s="410">
        <v>-999</v>
      </c>
      <c r="DQ15" s="94">
        <v>-999</v>
      </c>
      <c r="DR15" s="94">
        <v>-999</v>
      </c>
      <c r="DS15" s="94">
        <v>-888</v>
      </c>
      <c r="DT15" s="94">
        <v>-999</v>
      </c>
      <c r="DU15" s="94">
        <v>-999</v>
      </c>
      <c r="DV15" s="94">
        <v>9</v>
      </c>
      <c r="DW15" s="94">
        <v>-999</v>
      </c>
      <c r="DX15" s="94">
        <v>-999</v>
      </c>
      <c r="DY15" s="94">
        <v>-999</v>
      </c>
      <c r="DZ15" s="94">
        <v>-999</v>
      </c>
      <c r="EA15" s="410">
        <v>-999</v>
      </c>
      <c r="EB15" s="410">
        <v>-999</v>
      </c>
      <c r="EC15" s="94">
        <v>-999</v>
      </c>
      <c r="ED15" s="94">
        <v>-999</v>
      </c>
      <c r="EE15" s="94">
        <v>2</v>
      </c>
      <c r="EF15" s="410">
        <v>-999</v>
      </c>
      <c r="EG15" s="94">
        <v>-999</v>
      </c>
      <c r="EH15" s="94">
        <v>-999</v>
      </c>
      <c r="EI15" s="94">
        <v>2</v>
      </c>
      <c r="EJ15" s="94">
        <v>-999</v>
      </c>
      <c r="EK15" s="94">
        <v>-999</v>
      </c>
      <c r="EL15" s="94">
        <v>-999</v>
      </c>
      <c r="EM15" s="94">
        <v>2</v>
      </c>
      <c r="EN15" s="94">
        <v>-999</v>
      </c>
      <c r="EO15" s="94">
        <v>-999</v>
      </c>
      <c r="EP15" s="268">
        <v>-999</v>
      </c>
      <c r="EQ15" s="461" t="s">
        <v>5</v>
      </c>
      <c r="ER15" s="461" t="s">
        <v>1843</v>
      </c>
      <c r="ES15" s="461" t="s">
        <v>1843</v>
      </c>
      <c r="ET15" s="461" t="s">
        <v>5</v>
      </c>
      <c r="EU15" s="270" t="s">
        <v>407</v>
      </c>
      <c r="EV15" s="100" t="s">
        <v>420</v>
      </c>
      <c r="EW15" s="94" t="s">
        <v>407</v>
      </c>
      <c r="EX15" s="94" t="s">
        <v>407</v>
      </c>
      <c r="EY15" s="94" t="s">
        <v>407</v>
      </c>
      <c r="EZ15" s="268" t="s">
        <v>407</v>
      </c>
      <c r="FA15" s="504" t="s">
        <v>420</v>
      </c>
      <c r="FB15" s="505" t="s">
        <v>420</v>
      </c>
      <c r="FC15" s="505"/>
      <c r="FD15" s="101" t="s">
        <v>407</v>
      </c>
      <c r="FE15" s="272" t="s">
        <v>407</v>
      </c>
    </row>
    <row r="16" spans="1:161" s="95" customFormat="1" ht="21" customHeight="1">
      <c r="A16" s="94" t="s">
        <v>463</v>
      </c>
      <c r="B16" s="94" t="s">
        <v>464</v>
      </c>
      <c r="C16" s="94" t="s">
        <v>429</v>
      </c>
      <c r="D16" s="94" t="s">
        <v>430</v>
      </c>
      <c r="E16" s="94" t="s">
        <v>431</v>
      </c>
      <c r="F16" s="94" t="s">
        <v>465</v>
      </c>
      <c r="G16" s="94" t="s">
        <v>405</v>
      </c>
      <c r="H16" s="268" t="s">
        <v>466</v>
      </c>
      <c r="I16" s="99">
        <v>9</v>
      </c>
      <c r="J16" s="99">
        <v>3</v>
      </c>
      <c r="K16" s="271">
        <v>16</v>
      </c>
      <c r="L16" s="278" t="s">
        <v>433</v>
      </c>
      <c r="M16" s="126" t="s">
        <v>409</v>
      </c>
      <c r="N16" s="126" t="s">
        <v>410</v>
      </c>
      <c r="O16" s="94">
        <v>2018</v>
      </c>
      <c r="P16" s="127" t="s">
        <v>426</v>
      </c>
      <c r="Q16" s="94" t="s">
        <v>412</v>
      </c>
      <c r="R16" s="93" t="s">
        <v>413</v>
      </c>
      <c r="S16" s="93" t="s">
        <v>407</v>
      </c>
      <c r="T16" s="277" t="s">
        <v>407</v>
      </c>
      <c r="U16" s="274">
        <v>7.02</v>
      </c>
      <c r="V16" s="123" t="s">
        <v>438</v>
      </c>
      <c r="W16" s="279" t="s">
        <v>445</v>
      </c>
      <c r="X16" s="282">
        <v>1</v>
      </c>
      <c r="Y16" s="350"/>
      <c r="Z16" s="353">
        <v>1</v>
      </c>
      <c r="AA16" s="354">
        <v>1</v>
      </c>
      <c r="AB16" s="351">
        <v>4</v>
      </c>
      <c r="AC16" s="96">
        <v>4</v>
      </c>
      <c r="AD16" s="97">
        <v>5</v>
      </c>
      <c r="AE16" s="287">
        <v>3</v>
      </c>
      <c r="AF16" s="270">
        <v>3</v>
      </c>
      <c r="AG16" s="94">
        <v>0</v>
      </c>
      <c r="AH16" s="99">
        <v>3</v>
      </c>
      <c r="AI16" s="99">
        <v>0</v>
      </c>
      <c r="AJ16" s="140">
        <v>3</v>
      </c>
      <c r="AK16" s="94">
        <v>0</v>
      </c>
      <c r="AL16" s="140">
        <v>2</v>
      </c>
      <c r="AM16" s="94">
        <v>0</v>
      </c>
      <c r="AN16" s="262">
        <v>3</v>
      </c>
      <c r="AO16" s="99">
        <v>21</v>
      </c>
      <c r="AP16" s="261">
        <v>2</v>
      </c>
      <c r="AQ16" s="99">
        <v>1</v>
      </c>
      <c r="AR16" s="271">
        <v>1</v>
      </c>
      <c r="AS16" s="288">
        <v>5</v>
      </c>
      <c r="AT16" s="529">
        <v>2.9999999999999954E-2</v>
      </c>
      <c r="AU16" s="263">
        <v>5</v>
      </c>
      <c r="AV16" s="530">
        <v>7.0631970260223026E-2</v>
      </c>
      <c r="AW16" s="263">
        <v>2</v>
      </c>
      <c r="AX16" s="530">
        <v>-0.4642857142857143</v>
      </c>
      <c r="AY16" s="263">
        <v>2</v>
      </c>
      <c r="AZ16" s="530">
        <v>-1.8181818181818195E-2</v>
      </c>
      <c r="BA16" s="263">
        <v>2</v>
      </c>
      <c r="BB16" s="530">
        <v>-4.5454545454545491E-2</v>
      </c>
      <c r="BC16" s="263">
        <v>2</v>
      </c>
      <c r="BD16" s="530">
        <v>-0.39238095238095239</v>
      </c>
      <c r="BE16" s="263">
        <v>2</v>
      </c>
      <c r="BF16" s="530">
        <v>-0.1947368421052631</v>
      </c>
      <c r="BG16" s="263">
        <v>2</v>
      </c>
      <c r="BH16" s="530">
        <v>-0.21666666666666665</v>
      </c>
      <c r="BI16" s="263">
        <v>2</v>
      </c>
      <c r="BJ16" s="530">
        <v>-0.3444444444444445</v>
      </c>
      <c r="BK16" s="263">
        <v>5</v>
      </c>
      <c r="BL16" s="530">
        <v>6.6666666666666735E-2</v>
      </c>
      <c r="BM16" s="517">
        <v>2</v>
      </c>
      <c r="BN16" s="529">
        <v>-0.64444444444444438</v>
      </c>
      <c r="BO16" s="518">
        <v>2</v>
      </c>
      <c r="BP16" s="530">
        <v>-0.97166666666666657</v>
      </c>
      <c r="BQ16" s="263">
        <v>2</v>
      </c>
      <c r="BR16" s="530">
        <v>-1</v>
      </c>
      <c r="BS16" s="263">
        <v>2</v>
      </c>
      <c r="BT16" s="530">
        <v>-0.95400000000000007</v>
      </c>
      <c r="BU16" s="263">
        <v>2</v>
      </c>
      <c r="BV16" s="530">
        <v>-0.80999999999999994</v>
      </c>
      <c r="BW16" s="263">
        <v>2</v>
      </c>
      <c r="BX16" s="529">
        <v>-1</v>
      </c>
      <c r="BY16" s="359">
        <v>2</v>
      </c>
      <c r="BZ16" s="94" t="s">
        <v>1872</v>
      </c>
      <c r="CA16" s="94">
        <v>2</v>
      </c>
      <c r="CB16" s="164">
        <v>21</v>
      </c>
      <c r="CC16" s="396">
        <v>1</v>
      </c>
      <c r="CD16" s="104">
        <v>33</v>
      </c>
      <c r="CE16" s="94">
        <v>1</v>
      </c>
      <c r="CF16" s="94" t="s">
        <v>467</v>
      </c>
      <c r="CG16" s="94" t="s">
        <v>417</v>
      </c>
      <c r="CH16" s="94">
        <v>1</v>
      </c>
      <c r="CI16" s="277" t="s">
        <v>418</v>
      </c>
      <c r="CJ16" s="313" t="s">
        <v>440</v>
      </c>
      <c r="CK16" s="313" t="s">
        <v>440</v>
      </c>
      <c r="CL16" s="2" t="s">
        <v>5</v>
      </c>
      <c r="CM16" s="2" t="s">
        <v>5</v>
      </c>
      <c r="CN16" s="298" t="s">
        <v>413</v>
      </c>
      <c r="CO16" s="104">
        <v>1</v>
      </c>
      <c r="CP16" s="164">
        <v>3</v>
      </c>
      <c r="CQ16" s="94">
        <v>1</v>
      </c>
      <c r="CR16" s="140">
        <v>2</v>
      </c>
      <c r="CS16" s="94">
        <v>2</v>
      </c>
      <c r="CT16" s="94">
        <v>2</v>
      </c>
      <c r="CU16" s="94">
        <v>3</v>
      </c>
      <c r="CV16" s="94">
        <v>0</v>
      </c>
      <c r="CW16" s="94">
        <v>1</v>
      </c>
      <c r="CX16" s="452" t="s">
        <v>1864</v>
      </c>
      <c r="CY16" s="104">
        <v>2</v>
      </c>
      <c r="CZ16" s="94">
        <v>2</v>
      </c>
      <c r="DA16" s="94">
        <v>4</v>
      </c>
      <c r="DB16" s="94">
        <v>8</v>
      </c>
      <c r="DC16" s="410">
        <v>-888</v>
      </c>
      <c r="DD16" s="410">
        <v>-999</v>
      </c>
      <c r="DE16" s="94">
        <v>4</v>
      </c>
      <c r="DF16" s="410">
        <v>-999</v>
      </c>
      <c r="DG16" s="94">
        <v>-888</v>
      </c>
      <c r="DH16" s="94">
        <v>-999</v>
      </c>
      <c r="DI16" s="94">
        <v>-999</v>
      </c>
      <c r="DJ16" s="102">
        <v>-999</v>
      </c>
      <c r="DK16" s="94">
        <v>2</v>
      </c>
      <c r="DL16" s="94">
        <v>2</v>
      </c>
      <c r="DM16" s="94">
        <v>4</v>
      </c>
      <c r="DN16" s="94">
        <v>8</v>
      </c>
      <c r="DO16" s="410">
        <v>2</v>
      </c>
      <c r="DP16" s="410">
        <v>-999</v>
      </c>
      <c r="DQ16" s="94">
        <v>-999</v>
      </c>
      <c r="DR16" s="94">
        <v>-999</v>
      </c>
      <c r="DS16" s="94">
        <v>-888</v>
      </c>
      <c r="DT16" s="94">
        <v>2</v>
      </c>
      <c r="DU16" s="94">
        <v>4</v>
      </c>
      <c r="DV16" s="94">
        <v>9</v>
      </c>
      <c r="DW16" s="94">
        <v>1</v>
      </c>
      <c r="DX16" s="94">
        <v>1</v>
      </c>
      <c r="DY16" s="94">
        <v>4</v>
      </c>
      <c r="DZ16" s="94">
        <v>-999</v>
      </c>
      <c r="EA16" s="410">
        <v>1</v>
      </c>
      <c r="EB16" s="410">
        <v>1</v>
      </c>
      <c r="EC16" s="94">
        <v>4</v>
      </c>
      <c r="ED16" s="94">
        <v>-999</v>
      </c>
      <c r="EE16" s="94">
        <v>2</v>
      </c>
      <c r="EF16" s="410">
        <v>1</v>
      </c>
      <c r="EG16" s="94">
        <v>4</v>
      </c>
      <c r="EH16" s="94">
        <v>8</v>
      </c>
      <c r="EI16" s="94">
        <v>2</v>
      </c>
      <c r="EJ16" s="94">
        <v>2</v>
      </c>
      <c r="EK16" s="94">
        <v>4</v>
      </c>
      <c r="EL16" s="94">
        <v>8</v>
      </c>
      <c r="EM16" s="94">
        <v>1</v>
      </c>
      <c r="EN16" s="94">
        <v>2</v>
      </c>
      <c r="EO16" s="94">
        <v>4</v>
      </c>
      <c r="EP16" s="268">
        <v>8</v>
      </c>
      <c r="EQ16" s="461" t="s">
        <v>5</v>
      </c>
      <c r="ER16" s="461" t="s">
        <v>1843</v>
      </c>
      <c r="ES16" s="461" t="s">
        <v>1843</v>
      </c>
      <c r="ET16" s="461" t="s">
        <v>1843</v>
      </c>
      <c r="EU16" s="270" t="s">
        <v>407</v>
      </c>
      <c r="EV16" s="100" t="s">
        <v>420</v>
      </c>
      <c r="EW16" s="94" t="s">
        <v>407</v>
      </c>
      <c r="EX16" s="94" t="s">
        <v>407</v>
      </c>
      <c r="EY16" s="94" t="s">
        <v>407</v>
      </c>
      <c r="EZ16" s="268" t="s">
        <v>407</v>
      </c>
      <c r="FA16" s="504" t="s">
        <v>420</v>
      </c>
      <c r="FB16" s="505" t="s">
        <v>447</v>
      </c>
      <c r="FC16" s="532" t="s">
        <v>1841</v>
      </c>
      <c r="FD16" s="101" t="s">
        <v>407</v>
      </c>
      <c r="FE16" s="272" t="s">
        <v>407</v>
      </c>
    </row>
    <row r="17" spans="1:161" s="95" customFormat="1" ht="21" customHeight="1">
      <c r="A17" s="94" t="s">
        <v>468</v>
      </c>
      <c r="B17" s="94" t="s">
        <v>469</v>
      </c>
      <c r="C17" s="94" t="s">
        <v>429</v>
      </c>
      <c r="D17" s="94" t="s">
        <v>430</v>
      </c>
      <c r="E17" s="94" t="s">
        <v>431</v>
      </c>
      <c r="F17" s="94" t="s">
        <v>470</v>
      </c>
      <c r="G17" s="94" t="s">
        <v>405</v>
      </c>
      <c r="H17" s="268" t="s">
        <v>466</v>
      </c>
      <c r="I17" s="99">
        <v>55</v>
      </c>
      <c r="J17" s="99">
        <v>5</v>
      </c>
      <c r="K17" s="271">
        <v>5</v>
      </c>
      <c r="L17" s="278" t="s">
        <v>433</v>
      </c>
      <c r="M17" s="126" t="s">
        <v>409</v>
      </c>
      <c r="N17" s="126" t="s">
        <v>410</v>
      </c>
      <c r="O17" s="94">
        <v>2018</v>
      </c>
      <c r="P17" s="127" t="s">
        <v>426</v>
      </c>
      <c r="Q17" s="94" t="s">
        <v>412</v>
      </c>
      <c r="R17" s="93" t="s">
        <v>413</v>
      </c>
      <c r="S17" s="93" t="s">
        <v>407</v>
      </c>
      <c r="T17" s="277" t="s">
        <v>407</v>
      </c>
      <c r="U17" s="274">
        <v>7</v>
      </c>
      <c r="V17" s="123" t="s">
        <v>438</v>
      </c>
      <c r="W17" s="279" t="s">
        <v>445</v>
      </c>
      <c r="X17" s="282">
        <v>1</v>
      </c>
      <c r="Y17" s="350"/>
      <c r="Z17" s="353">
        <v>1</v>
      </c>
      <c r="AA17" s="354">
        <v>1</v>
      </c>
      <c r="AB17" s="351">
        <v>4</v>
      </c>
      <c r="AC17" s="96">
        <v>4</v>
      </c>
      <c r="AD17" s="97">
        <v>4</v>
      </c>
      <c r="AE17" s="287">
        <v>3</v>
      </c>
      <c r="AF17" s="270">
        <v>3</v>
      </c>
      <c r="AG17" s="94">
        <v>0</v>
      </c>
      <c r="AH17" s="99">
        <v>3</v>
      </c>
      <c r="AI17" s="99">
        <v>0</v>
      </c>
      <c r="AJ17" s="140">
        <v>3</v>
      </c>
      <c r="AK17" s="94">
        <v>0</v>
      </c>
      <c r="AL17" s="140">
        <v>2</v>
      </c>
      <c r="AM17" s="94">
        <v>0</v>
      </c>
      <c r="AN17" s="262">
        <v>3</v>
      </c>
      <c r="AO17" s="99">
        <v>31</v>
      </c>
      <c r="AP17" s="261">
        <v>5</v>
      </c>
      <c r="AQ17" s="99">
        <v>1</v>
      </c>
      <c r="AR17" s="271">
        <v>1</v>
      </c>
      <c r="AS17" s="288">
        <v>5</v>
      </c>
      <c r="AT17" s="529">
        <v>0.21833333333333324</v>
      </c>
      <c r="AU17" s="263">
        <v>5</v>
      </c>
      <c r="AV17" s="530">
        <v>0.16177703269069571</v>
      </c>
      <c r="AW17" s="263">
        <v>5</v>
      </c>
      <c r="AX17" s="530">
        <v>0.58571428571428563</v>
      </c>
      <c r="AY17" s="263">
        <v>2</v>
      </c>
      <c r="AZ17" s="530">
        <v>-0.17272727272727267</v>
      </c>
      <c r="BA17" s="263">
        <v>2</v>
      </c>
      <c r="BB17" s="530">
        <v>-1.1363636363636524E-2</v>
      </c>
      <c r="BC17" s="263">
        <v>2</v>
      </c>
      <c r="BD17" s="530">
        <v>-5.5238095238095287E-2</v>
      </c>
      <c r="BE17" s="263">
        <v>5</v>
      </c>
      <c r="BF17" s="530">
        <v>0.16315789473684214</v>
      </c>
      <c r="BG17" s="263">
        <v>5</v>
      </c>
      <c r="BH17" s="530">
        <v>5.0000000000000044E-2</v>
      </c>
      <c r="BI17" s="263">
        <v>5</v>
      </c>
      <c r="BJ17" s="530">
        <v>2.222222222222224E-2</v>
      </c>
      <c r="BK17" s="263">
        <v>5</v>
      </c>
      <c r="BL17" s="530">
        <v>0.48666666666666675</v>
      </c>
      <c r="BM17" s="517">
        <v>2</v>
      </c>
      <c r="BN17" s="529">
        <v>-0.77777777777777768</v>
      </c>
      <c r="BO17" s="518">
        <v>2</v>
      </c>
      <c r="BP17" s="530">
        <v>-0.97499999999999998</v>
      </c>
      <c r="BQ17" s="263">
        <v>2</v>
      </c>
      <c r="BR17" s="530">
        <v>-1</v>
      </c>
      <c r="BS17" s="263">
        <v>2</v>
      </c>
      <c r="BT17" s="530">
        <v>-1</v>
      </c>
      <c r="BU17" s="263">
        <v>2</v>
      </c>
      <c r="BV17" s="530">
        <v>-0.91249999999999998</v>
      </c>
      <c r="BW17" s="263">
        <v>2</v>
      </c>
      <c r="BX17" s="529">
        <v>-1</v>
      </c>
      <c r="BY17" s="359">
        <v>5</v>
      </c>
      <c r="BZ17" s="94" t="s">
        <v>1873</v>
      </c>
      <c r="CA17" s="94">
        <v>5</v>
      </c>
      <c r="CB17" s="164">
        <v>31</v>
      </c>
      <c r="CC17" s="396">
        <v>1</v>
      </c>
      <c r="CD17" s="104">
        <v>1</v>
      </c>
      <c r="CE17" s="94">
        <v>1</v>
      </c>
      <c r="CF17" s="94" t="s">
        <v>417</v>
      </c>
      <c r="CG17" s="94" t="s">
        <v>417</v>
      </c>
      <c r="CH17" s="94">
        <v>1</v>
      </c>
      <c r="CI17" s="277" t="s">
        <v>418</v>
      </c>
      <c r="CJ17" s="313" t="s">
        <v>440</v>
      </c>
      <c r="CK17" s="313" t="s">
        <v>440</v>
      </c>
      <c r="CL17" s="2" t="s">
        <v>5</v>
      </c>
      <c r="CM17" s="2" t="s">
        <v>5</v>
      </c>
      <c r="CN17" s="298" t="s">
        <v>413</v>
      </c>
      <c r="CO17" s="104">
        <v>1</v>
      </c>
      <c r="CP17" s="164">
        <v>3</v>
      </c>
      <c r="CQ17" s="94">
        <v>1</v>
      </c>
      <c r="CR17" s="140">
        <v>2</v>
      </c>
      <c r="CS17" s="94">
        <v>2</v>
      </c>
      <c r="CT17" s="94">
        <v>2</v>
      </c>
      <c r="CU17" s="94">
        <v>1</v>
      </c>
      <c r="CV17" s="94">
        <v>0</v>
      </c>
      <c r="CW17" s="94">
        <v>1</v>
      </c>
      <c r="CX17" s="452" t="s">
        <v>1864</v>
      </c>
      <c r="CY17" s="104">
        <v>1</v>
      </c>
      <c r="CZ17" s="94">
        <v>2</v>
      </c>
      <c r="DA17" s="94">
        <v>4</v>
      </c>
      <c r="DB17" s="94">
        <v>8</v>
      </c>
      <c r="DC17" s="410">
        <v>-888</v>
      </c>
      <c r="DD17" s="410">
        <v>-999</v>
      </c>
      <c r="DE17" s="94">
        <v>-999</v>
      </c>
      <c r="DF17" s="410">
        <v>-999</v>
      </c>
      <c r="DG17" s="94">
        <v>-888</v>
      </c>
      <c r="DH17" s="94">
        <v>-999</v>
      </c>
      <c r="DI17" s="103">
        <v>-999</v>
      </c>
      <c r="DJ17" s="94">
        <v>-999</v>
      </c>
      <c r="DK17" s="104">
        <v>1</v>
      </c>
      <c r="DL17" s="94">
        <v>2</v>
      </c>
      <c r="DM17" s="94">
        <v>4</v>
      </c>
      <c r="DN17" s="94">
        <v>89</v>
      </c>
      <c r="DO17" s="410">
        <v>2</v>
      </c>
      <c r="DP17" s="410">
        <v>-999</v>
      </c>
      <c r="DQ17" s="94">
        <v>-999</v>
      </c>
      <c r="DR17" s="94">
        <v>-999</v>
      </c>
      <c r="DS17" s="94">
        <v>-888</v>
      </c>
      <c r="DT17" s="94">
        <v>2</v>
      </c>
      <c r="DU17" s="94">
        <v>34</v>
      </c>
      <c r="DV17" s="94">
        <v>9</v>
      </c>
      <c r="DW17" s="94">
        <v>-999</v>
      </c>
      <c r="DX17" s="94">
        <v>-999</v>
      </c>
      <c r="DY17" s="94">
        <v>-999</v>
      </c>
      <c r="DZ17" s="94">
        <v>-999</v>
      </c>
      <c r="EA17" s="410">
        <v>-999</v>
      </c>
      <c r="EB17" s="410">
        <v>-999</v>
      </c>
      <c r="EC17" s="94">
        <v>-999</v>
      </c>
      <c r="ED17" s="94">
        <v>-999</v>
      </c>
      <c r="EE17" s="94">
        <v>1</v>
      </c>
      <c r="EF17" s="410">
        <v>2</v>
      </c>
      <c r="EG17" s="94">
        <v>-999</v>
      </c>
      <c r="EH17" s="94">
        <v>8</v>
      </c>
      <c r="EI17" s="94">
        <v>1</v>
      </c>
      <c r="EJ17" s="94">
        <v>2</v>
      </c>
      <c r="EK17" s="94">
        <v>-999</v>
      </c>
      <c r="EL17" s="94">
        <v>99</v>
      </c>
      <c r="EM17" s="94">
        <v>1</v>
      </c>
      <c r="EN17" s="94">
        <v>2</v>
      </c>
      <c r="EO17" s="94">
        <v>-999</v>
      </c>
      <c r="EP17" s="268">
        <v>99</v>
      </c>
      <c r="EQ17" s="461" t="s">
        <v>5</v>
      </c>
      <c r="ER17" s="461" t="s">
        <v>5</v>
      </c>
      <c r="ES17" s="461" t="s">
        <v>1843</v>
      </c>
      <c r="ET17" s="461" t="s">
        <v>1843</v>
      </c>
      <c r="EU17" s="270" t="s">
        <v>407</v>
      </c>
      <c r="EV17" s="100" t="s">
        <v>420</v>
      </c>
      <c r="EW17" s="94" t="s">
        <v>407</v>
      </c>
      <c r="EX17" s="94" t="s">
        <v>407</v>
      </c>
      <c r="EY17" s="94" t="s">
        <v>407</v>
      </c>
      <c r="EZ17" s="268" t="s">
        <v>407</v>
      </c>
      <c r="FA17" s="504" t="s">
        <v>420</v>
      </c>
      <c r="FB17" s="505" t="s">
        <v>447</v>
      </c>
      <c r="FC17" s="531" t="s">
        <v>1842</v>
      </c>
      <c r="FD17" s="101" t="s">
        <v>407</v>
      </c>
      <c r="FE17" s="272" t="s">
        <v>407</v>
      </c>
    </row>
    <row r="18" spans="1:161">
      <c r="BR18" s="521"/>
      <c r="BS18" s="521"/>
      <c r="BT18" s="521"/>
      <c r="BU18" s="521"/>
      <c r="BV18" s="521"/>
      <c r="BW18" s="521"/>
      <c r="BX18" s="521"/>
      <c r="BZ18" s="521"/>
      <c r="CA18" s="521"/>
    </row>
  </sheetData>
  <mergeCells count="30">
    <mergeCell ref="A1:H1"/>
    <mergeCell ref="I1:K1"/>
    <mergeCell ref="L1:T1"/>
    <mergeCell ref="U1:W1"/>
    <mergeCell ref="X1:AA1"/>
    <mergeCell ref="A3:H3"/>
    <mergeCell ref="I3:K3"/>
    <mergeCell ref="L3:P3"/>
    <mergeCell ref="Q3:T3"/>
    <mergeCell ref="U3:W3"/>
    <mergeCell ref="CY1:EP1"/>
    <mergeCell ref="EQ1:ET1"/>
    <mergeCell ref="EU1:EZ1"/>
    <mergeCell ref="FA1:FE1"/>
    <mergeCell ref="AB2:AE2"/>
    <mergeCell ref="AF1:AR1"/>
    <mergeCell ref="AS1:BX1"/>
    <mergeCell ref="BY1:CC1"/>
    <mergeCell ref="CD1:CI1"/>
    <mergeCell ref="CJ1:CN1"/>
    <mergeCell ref="CO1:CX1"/>
    <mergeCell ref="AB1:AE1"/>
    <mergeCell ref="EU3:EZ3"/>
    <mergeCell ref="FA3:FE3"/>
    <mergeCell ref="AB3:AP3"/>
    <mergeCell ref="AS3:BZ3"/>
    <mergeCell ref="CD3:CI3"/>
    <mergeCell ref="CJ3:CN3"/>
    <mergeCell ref="CO3:CX3"/>
    <mergeCell ref="EQ3:ET3"/>
  </mergeCells>
  <conditionalFormatting sqref="L11:N17">
    <cfRule type="cellIs" dxfId="136" priority="21" operator="equal">
      <formula>"potencjał zły"</formula>
    </cfRule>
    <cfRule type="cellIs" dxfId="135" priority="22" operator="equal">
      <formula>"stan zły"</formula>
    </cfRule>
    <cfRule type="cellIs" dxfId="134" priority="23" operator="equal">
      <formula>"potencjał słaby"</formula>
    </cfRule>
    <cfRule type="cellIs" dxfId="133" priority="24" operator="equal">
      <formula>"stan słaby"</formula>
    </cfRule>
    <cfRule type="cellIs" dxfId="132" priority="25" operator="equal">
      <formula>"potencjał umiarkowany"</formula>
    </cfRule>
    <cfRule type="cellIs" dxfId="131" priority="26" operator="equal">
      <formula>"stan umiarkowany"</formula>
    </cfRule>
    <cfRule type="cellIs" dxfId="130" priority="27" operator="equal">
      <formula>"potencjał dobry"</formula>
    </cfRule>
    <cfRule type="cellIs" dxfId="129" priority="28" operator="equal">
      <formula>"stan dobry"</formula>
    </cfRule>
    <cfRule type="cellIs" dxfId="128" priority="29" operator="equal">
      <formula>"potencjał maksymalny"</formula>
    </cfRule>
    <cfRule type="cellIs" dxfId="127" priority="30" operator="equal">
      <formula>"stan bardzo dobry"</formula>
    </cfRule>
  </conditionalFormatting>
  <conditionalFormatting sqref="L11:N17">
    <cfRule type="cellIs" dxfId="126" priority="19" operator="equal">
      <formula>2</formula>
    </cfRule>
    <cfRule type="cellIs" dxfId="125" priority="20" operator="equal">
      <formula>1</formula>
    </cfRule>
  </conditionalFormatting>
  <conditionalFormatting sqref="L11:N17">
    <cfRule type="cellIs" dxfId="124" priority="17" operator="equal">
      <formula>"stan chemiczny dobry"</formula>
    </cfRule>
    <cfRule type="cellIs" dxfId="123" priority="18" operator="equal">
      <formula>"stan chemiczny poniżej dobrego"</formula>
    </cfRule>
  </conditionalFormatting>
  <conditionalFormatting sqref="L11:N17">
    <cfRule type="cellIs" dxfId="122" priority="16" operator="equal">
      <formula>"&gt;1"</formula>
    </cfRule>
  </conditionalFormatting>
  <conditionalFormatting sqref="AB7:AB10 AB12:AB17">
    <cfRule type="cellIs" dxfId="121" priority="14" operator="equal">
      <formula>"&gt;II"</formula>
    </cfRule>
    <cfRule type="cellIs" dxfId="120" priority="15" operator="equal">
      <formula>"I lub II"</formula>
    </cfRule>
  </conditionalFormatting>
  <conditionalFormatting sqref="BW7:BW17">
    <cfRule type="cellIs" dxfId="119" priority="13" operator="equal">
      <formula>5</formula>
    </cfRule>
  </conditionalFormatting>
  <conditionalFormatting sqref="X7:X17">
    <cfRule type="cellIs" dxfId="118" priority="11" operator="equal">
      <formula>2</formula>
    </cfRule>
    <cfRule type="cellIs" dxfId="117" priority="12" operator="equal">
      <formula>1</formula>
    </cfRule>
  </conditionalFormatting>
  <conditionalFormatting sqref="AF7:AF17 AH7:AH17 AJ7:AJ17 AL6:AL17 AN7:AO17">
    <cfRule type="cellIs" dxfId="116" priority="8" operator="equal">
      <formula>3</formula>
    </cfRule>
    <cfRule type="cellIs" dxfId="115" priority="9" operator="equal">
      <formula>2</formula>
    </cfRule>
    <cfRule type="cellIs" dxfId="114" priority="10" operator="equal">
      <formula>1</formula>
    </cfRule>
  </conditionalFormatting>
  <conditionalFormatting sqref="CP7:CP17 CR7:CV17">
    <cfRule type="cellIs" dxfId="113" priority="3" operator="equal">
      <formula>4</formula>
    </cfRule>
    <cfRule type="cellIs" dxfId="112" priority="4" operator="equal">
      <formula>3</formula>
    </cfRule>
    <cfRule type="cellIs" dxfId="111" priority="5" operator="equal">
      <formula>2</formula>
    </cfRule>
    <cfRule type="cellIs" dxfId="110" priority="6" operator="equal">
      <formula>1</formula>
    </cfRule>
    <cfRule type="cellIs" dxfId="109" priority="7" operator="equal">
      <formula>0</formula>
    </cfRule>
  </conditionalFormatting>
  <conditionalFormatting sqref="FA7:FB17">
    <cfRule type="cellIs" dxfId="108" priority="1" operator="equal">
      <formula>"nie"</formula>
    </cfRule>
    <cfRule type="cellIs" dxfId="107" priority="2" operator="equal">
      <formula>"tak"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39681-7A5C-476C-8BBE-95765B81909C}">
  <dimension ref="A1:BA14"/>
  <sheetViews>
    <sheetView workbookViewId="0"/>
  </sheetViews>
  <sheetFormatPr defaultRowHeight="14.4"/>
  <cols>
    <col min="1" max="1" width="12.6640625" bestFit="1" customWidth="1"/>
    <col min="2" max="2" width="46" customWidth="1"/>
    <col min="3" max="3" width="28" customWidth="1"/>
    <col min="4" max="4" width="23.109375" customWidth="1"/>
    <col min="5" max="5" width="31.88671875" customWidth="1"/>
    <col min="6" max="53" width="17" customWidth="1"/>
  </cols>
  <sheetData>
    <row r="1" spans="1:53" s="22" customFormat="1" ht="96" customHeight="1">
      <c r="A1" s="408"/>
      <c r="B1" s="408"/>
      <c r="C1" s="408"/>
      <c r="D1" s="408"/>
      <c r="E1" s="408"/>
      <c r="F1" s="317" t="s">
        <v>471</v>
      </c>
      <c r="G1" s="13"/>
      <c r="H1" s="408"/>
      <c r="I1" s="408"/>
      <c r="J1" s="408"/>
      <c r="K1" s="408"/>
      <c r="L1" s="317" t="s">
        <v>472</v>
      </c>
      <c r="M1" s="318"/>
      <c r="N1" s="23"/>
      <c r="O1" s="23"/>
      <c r="P1" s="23"/>
      <c r="Q1" s="23"/>
      <c r="R1" s="317" t="s">
        <v>472</v>
      </c>
      <c r="S1" s="318"/>
      <c r="T1" s="23"/>
      <c r="U1" s="23"/>
      <c r="V1" s="23"/>
      <c r="W1" s="23"/>
      <c r="X1" s="317" t="s">
        <v>472</v>
      </c>
      <c r="Y1" s="318"/>
      <c r="Z1" s="23"/>
      <c r="AA1" s="23"/>
      <c r="AB1" s="23"/>
      <c r="AC1" s="23"/>
      <c r="AD1" s="317" t="s">
        <v>472</v>
      </c>
      <c r="AE1" s="318"/>
      <c r="AF1" s="23"/>
      <c r="AG1" s="23"/>
      <c r="AH1" s="23"/>
      <c r="AI1" s="23"/>
      <c r="AJ1" s="317" t="s">
        <v>472</v>
      </c>
      <c r="AK1" s="318"/>
      <c r="AL1" s="23"/>
      <c r="AM1" s="23"/>
      <c r="AN1" s="23"/>
      <c r="AO1" s="23"/>
      <c r="AP1" s="317" t="s">
        <v>472</v>
      </c>
      <c r="AQ1" s="318"/>
      <c r="AR1" s="23"/>
      <c r="AS1" s="23"/>
      <c r="AT1" s="23"/>
      <c r="AU1" s="23"/>
      <c r="AV1" s="317" t="s">
        <v>472</v>
      </c>
      <c r="AW1" s="318"/>
      <c r="AX1" s="23"/>
      <c r="AY1" s="23"/>
      <c r="AZ1" s="23"/>
      <c r="BA1" s="23"/>
    </row>
    <row r="2" spans="1:53" s="11" customFormat="1" ht="57.6">
      <c r="A2" s="319" t="s">
        <v>97</v>
      </c>
      <c r="B2" s="319" t="s">
        <v>98</v>
      </c>
      <c r="C2" s="319" t="s">
        <v>99</v>
      </c>
      <c r="D2" s="319" t="s">
        <v>100</v>
      </c>
      <c r="E2" s="319" t="s">
        <v>101</v>
      </c>
      <c r="F2" s="24" t="s">
        <v>473</v>
      </c>
      <c r="G2" s="20" t="s">
        <v>474</v>
      </c>
      <c r="H2" s="20" t="s">
        <v>475</v>
      </c>
      <c r="I2" s="24" t="s">
        <v>476</v>
      </c>
      <c r="J2" s="20" t="s">
        <v>477</v>
      </c>
      <c r="K2" s="20" t="s">
        <v>478</v>
      </c>
      <c r="L2" s="24" t="s">
        <v>479</v>
      </c>
      <c r="M2" s="20" t="s">
        <v>480</v>
      </c>
      <c r="N2" s="20" t="s">
        <v>481</v>
      </c>
      <c r="O2" s="24" t="s">
        <v>482</v>
      </c>
      <c r="P2" s="20" t="s">
        <v>483</v>
      </c>
      <c r="Q2" s="20" t="s">
        <v>484</v>
      </c>
      <c r="R2" s="24" t="s">
        <v>485</v>
      </c>
      <c r="S2" s="20" t="s">
        <v>486</v>
      </c>
      <c r="T2" s="20" t="s">
        <v>487</v>
      </c>
      <c r="U2" s="24" t="s">
        <v>488</v>
      </c>
      <c r="V2" s="20" t="s">
        <v>489</v>
      </c>
      <c r="W2" s="20" t="s">
        <v>490</v>
      </c>
      <c r="X2" s="24" t="s">
        <v>491</v>
      </c>
      <c r="Y2" s="20" t="s">
        <v>492</v>
      </c>
      <c r="Z2" s="20" t="s">
        <v>493</v>
      </c>
      <c r="AA2" s="24" t="s">
        <v>494</v>
      </c>
      <c r="AB2" s="20" t="s">
        <v>495</v>
      </c>
      <c r="AC2" s="20" t="s">
        <v>496</v>
      </c>
      <c r="AD2" s="24" t="s">
        <v>497</v>
      </c>
      <c r="AE2" s="20" t="s">
        <v>498</v>
      </c>
      <c r="AF2" s="20" t="s">
        <v>499</v>
      </c>
      <c r="AG2" s="24" t="s">
        <v>500</v>
      </c>
      <c r="AH2" s="20" t="s">
        <v>501</v>
      </c>
      <c r="AI2" s="20" t="s">
        <v>502</v>
      </c>
      <c r="AJ2" s="24" t="s">
        <v>503</v>
      </c>
      <c r="AK2" s="320" t="s">
        <v>504</v>
      </c>
      <c r="AL2" s="320" t="s">
        <v>505</v>
      </c>
      <c r="AM2" s="24" t="s">
        <v>506</v>
      </c>
      <c r="AN2" s="320" t="s">
        <v>507</v>
      </c>
      <c r="AO2" s="320" t="s">
        <v>508</v>
      </c>
      <c r="AP2" s="24" t="s">
        <v>509</v>
      </c>
      <c r="AQ2" s="20" t="s">
        <v>510</v>
      </c>
      <c r="AR2" s="20" t="s">
        <v>511</v>
      </c>
      <c r="AS2" s="24" t="s">
        <v>512</v>
      </c>
      <c r="AT2" s="20" t="s">
        <v>513</v>
      </c>
      <c r="AU2" s="20" t="s">
        <v>514</v>
      </c>
      <c r="AV2" s="24" t="s">
        <v>515</v>
      </c>
      <c r="AW2" s="20" t="s">
        <v>516</v>
      </c>
      <c r="AX2" s="20" t="s">
        <v>517</v>
      </c>
      <c r="AY2" s="24" t="s">
        <v>518</v>
      </c>
      <c r="AZ2" s="20" t="s">
        <v>519</v>
      </c>
      <c r="BA2" s="20" t="s">
        <v>520</v>
      </c>
    </row>
    <row r="3" spans="1:53" s="12" customFormat="1">
      <c r="A3" s="321" t="s">
        <v>245</v>
      </c>
      <c r="B3" s="321" t="s">
        <v>521</v>
      </c>
      <c r="C3" s="321" t="s">
        <v>99</v>
      </c>
      <c r="D3" s="321" t="s">
        <v>247</v>
      </c>
      <c r="E3" s="321" t="s">
        <v>101</v>
      </c>
      <c r="F3" s="25" t="s">
        <v>522</v>
      </c>
      <c r="G3" s="322" t="s">
        <v>523</v>
      </c>
      <c r="H3" s="20" t="s">
        <v>524</v>
      </c>
      <c r="I3" s="26" t="s">
        <v>525</v>
      </c>
      <c r="J3" s="20" t="s">
        <v>526</v>
      </c>
      <c r="K3" s="323" t="s">
        <v>527</v>
      </c>
      <c r="L3" s="25" t="s">
        <v>528</v>
      </c>
      <c r="M3" s="322" t="s">
        <v>529</v>
      </c>
      <c r="N3" s="20" t="s">
        <v>530</v>
      </c>
      <c r="O3" s="26" t="s">
        <v>531</v>
      </c>
      <c r="P3" s="20" t="s">
        <v>532</v>
      </c>
      <c r="Q3" s="323" t="s">
        <v>533</v>
      </c>
      <c r="R3" s="24" t="s">
        <v>534</v>
      </c>
      <c r="S3" s="322" t="s">
        <v>535</v>
      </c>
      <c r="T3" s="20" t="s">
        <v>536</v>
      </c>
      <c r="U3" s="26" t="s">
        <v>537</v>
      </c>
      <c r="V3" s="20" t="s">
        <v>538</v>
      </c>
      <c r="W3" s="323" t="s">
        <v>539</v>
      </c>
      <c r="X3" s="25" t="s">
        <v>540</v>
      </c>
      <c r="Y3" s="322" t="s">
        <v>541</v>
      </c>
      <c r="Z3" s="20" t="s">
        <v>542</v>
      </c>
      <c r="AA3" s="26" t="s">
        <v>543</v>
      </c>
      <c r="AB3" s="20" t="s">
        <v>544</v>
      </c>
      <c r="AC3" s="323" t="s">
        <v>545</v>
      </c>
      <c r="AD3" s="25" t="s">
        <v>546</v>
      </c>
      <c r="AE3" s="322" t="s">
        <v>547</v>
      </c>
      <c r="AF3" s="20" t="s">
        <v>548</v>
      </c>
      <c r="AG3" s="26" t="s">
        <v>549</v>
      </c>
      <c r="AH3" s="20" t="s">
        <v>550</v>
      </c>
      <c r="AI3" s="323" t="s">
        <v>551</v>
      </c>
      <c r="AJ3" s="25" t="s">
        <v>552</v>
      </c>
      <c r="AK3" s="324" t="s">
        <v>553</v>
      </c>
      <c r="AL3" s="320" t="s">
        <v>554</v>
      </c>
      <c r="AM3" s="26" t="s">
        <v>555</v>
      </c>
      <c r="AN3" s="320" t="s">
        <v>556</v>
      </c>
      <c r="AO3" s="325" t="s">
        <v>557</v>
      </c>
      <c r="AP3" s="25" t="s">
        <v>558</v>
      </c>
      <c r="AQ3" s="322" t="s">
        <v>559</v>
      </c>
      <c r="AR3" s="20" t="s">
        <v>560</v>
      </c>
      <c r="AS3" s="26" t="s">
        <v>561</v>
      </c>
      <c r="AT3" s="20" t="s">
        <v>562</v>
      </c>
      <c r="AU3" s="323" t="s">
        <v>563</v>
      </c>
      <c r="AV3" s="25" t="s">
        <v>564</v>
      </c>
      <c r="AW3" s="322" t="s">
        <v>565</v>
      </c>
      <c r="AX3" s="20" t="s">
        <v>566</v>
      </c>
      <c r="AY3" s="26" t="s">
        <v>567</v>
      </c>
      <c r="AZ3" s="20" t="s">
        <v>568</v>
      </c>
      <c r="BA3" s="323" t="s">
        <v>569</v>
      </c>
    </row>
    <row r="4" spans="1:53">
      <c r="A4" s="408" t="s">
        <v>399</v>
      </c>
      <c r="B4" s="408" t="s">
        <v>400</v>
      </c>
      <c r="C4" s="408" t="s">
        <v>401</v>
      </c>
      <c r="D4" s="408" t="s">
        <v>402</v>
      </c>
      <c r="E4" s="408" t="s">
        <v>403</v>
      </c>
      <c r="F4" s="408">
        <f t="shared" ref="F4:F14" si="0">IF(K4&gt;80,1,IF(J4&gt;80,2,IF(AND(K4&gt;60,K4&lt;=80),3,IF(AND(J4&gt;60,J4&lt;=80),4,IF(AND(J4&lt;=60,J4&gt;0,K4&lt;=60,K4&gt;0),5,-999)))))</f>
        <v>1</v>
      </c>
      <c r="G4" s="408">
        <f>H4+I4</f>
        <v>82722.854999999996</v>
      </c>
      <c r="H4" s="408">
        <v>0</v>
      </c>
      <c r="I4" s="408">
        <f>'3_Udz_proc_pkt_obsz'!I4</f>
        <v>82722.854999999996</v>
      </c>
      <c r="J4" s="408">
        <f>(H4*100)/G4</f>
        <v>0</v>
      </c>
      <c r="K4" s="408">
        <f>(I4*100)/G4</f>
        <v>100</v>
      </c>
      <c r="L4" s="408">
        <f t="shared" ref="L4:L14" si="1">IF(Q4&gt;80,1,IF(P4&gt;80,2,IF(AND(Q4&gt;60,Q4&lt;=80),3,IF(AND(P4&gt;60,P4&lt;=80),4,IF(AND(P4&lt;=60,P4&gt;0,Q4&lt;=60,Q4&gt;0),5,-999)))))</f>
        <v>1</v>
      </c>
      <c r="M4" s="408">
        <f>N4+O4</f>
        <v>2520.6080000000002</v>
      </c>
      <c r="N4" s="408">
        <v>0</v>
      </c>
      <c r="O4" s="408">
        <f>'3_Udz_proc_pkt_obsz'!O4</f>
        <v>2520.6080000000002</v>
      </c>
      <c r="P4" s="408">
        <f>(N4*100)/M4</f>
        <v>0</v>
      </c>
      <c r="Q4" s="408">
        <f>(O4*100)/M4</f>
        <v>100</v>
      </c>
      <c r="R4" s="408">
        <f t="shared" ref="R4:R14" si="2">IF(W4&gt;80,1,IF(V4&gt;80,2,IF(AND(W4&gt;60,W4&lt;=80),3,IF(AND(V4&gt;60,V4&lt;=80),4,IF(AND(V4&lt;=60,V4&gt;0,W4&lt;=60,W4&gt;0),5,-999)))))</f>
        <v>-999</v>
      </c>
      <c r="S4" s="408">
        <f>T4+U4</f>
        <v>0</v>
      </c>
      <c r="T4" s="408">
        <v>0</v>
      </c>
      <c r="U4" s="408">
        <f>'3_Udz_proc_pkt_obsz'!U4</f>
        <v>0</v>
      </c>
      <c r="V4" s="408">
        <v>0</v>
      </c>
      <c r="W4" s="408">
        <v>0</v>
      </c>
      <c r="X4" s="408">
        <f t="shared" ref="X4:X14" si="3">IF(AC4&gt;80,1,IF(AB4&gt;80,2,IF(AND(AC4&gt;60,AC4&lt;=80),3,IF(AND(AB4&gt;60,AB4&lt;=80),4,IF(AND(AB4&lt;=60,AB4&gt;0,AC4&lt;=60,AC4&gt;0),5,-999)))))</f>
        <v>1</v>
      </c>
      <c r="Y4" s="408">
        <v>844.5</v>
      </c>
      <c r="Z4" s="408">
        <v>-999</v>
      </c>
      <c r="AA4" s="408">
        <f>'3_Udz_proc_pkt_obsz'!AG4</f>
        <v>844.5</v>
      </c>
      <c r="AB4" s="408">
        <v>0</v>
      </c>
      <c r="AC4" s="408">
        <v>100</v>
      </c>
      <c r="AD4" s="408">
        <v>-999</v>
      </c>
      <c r="AE4" s="408">
        <f>AF4+AG4</f>
        <v>-999</v>
      </c>
      <c r="AF4" s="408">
        <v>-999</v>
      </c>
      <c r="AG4" s="408">
        <f>'3_Udz_proc_pkt_obsz'!AM4</f>
        <v>0</v>
      </c>
      <c r="AH4" s="408">
        <v>0</v>
      </c>
      <c r="AI4" s="408">
        <f>(AG4*100)/AE4</f>
        <v>0</v>
      </c>
      <c r="AJ4" s="408">
        <f t="shared" ref="AJ4:AJ14" si="4">IF(AO4&gt;80,1,IF(AN4&gt;80,2,IF(AND(AO4&gt;60,AO4&lt;=80),3,IF(AND(AN4&gt;60,AN4&lt;=80),4,IF(AND(AN4&lt;=60,AN4&gt;0,AO4&lt;=60,AO4&gt;0),5,-999)))))</f>
        <v>1</v>
      </c>
      <c r="AK4" s="408">
        <f>AL4+AM4</f>
        <v>8445</v>
      </c>
      <c r="AL4" s="408">
        <v>0</v>
      </c>
      <c r="AM4" s="408">
        <f>'3_Udz_proc_pkt_obsz'!AS4</f>
        <v>8445</v>
      </c>
      <c r="AN4" s="408">
        <f>AO4+AP4</f>
        <v>4224.5</v>
      </c>
      <c r="AO4" s="408">
        <f>AP4+AQ4</f>
        <v>4223.5</v>
      </c>
      <c r="AP4" s="408">
        <f t="shared" ref="AP4:AP14" si="5">IF(AU4&gt;80,1,IF(AT4&gt;80,2,IF(AND(AU4&gt;60,AU4&lt;=80),3,IF(AND(AT4&gt;60,AT4&lt;=80),4,IF(AND(AT4&lt;=60,AT4&gt;0,AU4&lt;=60,AU4&gt;0),5,-999)))))</f>
        <v>1</v>
      </c>
      <c r="AQ4" s="408">
        <f>AR4+AS4</f>
        <v>4222.5</v>
      </c>
      <c r="AR4" s="408">
        <v>0</v>
      </c>
      <c r="AS4" s="408">
        <f>'3_Udz_proc_pkt_obsz'!AY4</f>
        <v>4222.5</v>
      </c>
      <c r="AT4" s="408">
        <f>(AR4*100)/AQ4</f>
        <v>0</v>
      </c>
      <c r="AU4" s="408">
        <f>(AS4*100)/AQ4</f>
        <v>100</v>
      </c>
      <c r="AV4" s="408">
        <f t="shared" ref="AV4:AV14" si="6">IF(BA4&gt;80,1,IF(AZ4&gt;80,2,IF(AND(BA4&gt;60,BA4&lt;=80),3,IF(AND(AZ4&gt;60,AZ4&lt;=80),4,IF(AND(AZ4&lt;=60,AZ4&gt;0,BA4&lt;=60,BA4&gt;0),5,-999)))))</f>
        <v>1</v>
      </c>
      <c r="AW4" s="408">
        <f>AX4+AY4</f>
        <v>4222.5</v>
      </c>
      <c r="AX4" s="408">
        <v>0</v>
      </c>
      <c r="AY4" s="408">
        <f>'3_Udz_proc_pkt_obsz'!BE4</f>
        <v>4222.5</v>
      </c>
      <c r="AZ4" s="408">
        <f>(AX4*100)/AW4</f>
        <v>0</v>
      </c>
      <c r="BA4" s="408">
        <f>(AY4*100)/AW4</f>
        <v>100</v>
      </c>
    </row>
    <row r="5" spans="1:53">
      <c r="A5" s="408" t="s">
        <v>421</v>
      </c>
      <c r="B5" s="408" t="s">
        <v>422</v>
      </c>
      <c r="C5" s="408" t="s">
        <v>401</v>
      </c>
      <c r="D5" s="408" t="s">
        <v>402</v>
      </c>
      <c r="E5" s="408" t="s">
        <v>403</v>
      </c>
      <c r="F5" s="408">
        <f t="shared" si="0"/>
        <v>2</v>
      </c>
      <c r="G5" s="408">
        <f t="shared" ref="G5:G14" si="7">H5+I5</f>
        <v>1636227.0536974899</v>
      </c>
      <c r="H5" s="408">
        <v>1620159.82421</v>
      </c>
      <c r="I5" s="408">
        <f>'3_Udz_proc_pkt_obsz'!I5</f>
        <v>16067.229487489827</v>
      </c>
      <c r="J5" s="408">
        <f t="shared" ref="J5:J14" si="8">(H5*100)/G5</f>
        <v>99.018031791420285</v>
      </c>
      <c r="K5" s="408">
        <f t="shared" ref="K5:K14" si="9">(I5*100)/G5</f>
        <v>0.98196820857971101</v>
      </c>
      <c r="L5" s="408">
        <f t="shared" si="1"/>
        <v>2</v>
      </c>
      <c r="M5" s="408">
        <f t="shared" ref="M5:M14" si="10">N5+O5</f>
        <v>64032.832859810675</v>
      </c>
      <c r="N5" s="408">
        <v>61334.711354999999</v>
      </c>
      <c r="O5" s="408">
        <f>'3_Udz_proc_pkt_obsz'!O5</f>
        <v>2698.1215048106728</v>
      </c>
      <c r="P5" s="408">
        <f t="shared" ref="P5:P14" si="11">(N5*100)/M5</f>
        <v>95.786346809428579</v>
      </c>
      <c r="Q5" s="408">
        <f t="shared" ref="Q5:Q14" si="12">(O5*100)/M5</f>
        <v>4.2136531905714136</v>
      </c>
      <c r="R5" s="408">
        <f t="shared" si="2"/>
        <v>2</v>
      </c>
      <c r="S5" s="408">
        <f t="shared" ref="S5:S14" si="13">T5+U5</f>
        <v>8076071.2347799996</v>
      </c>
      <c r="T5" s="408">
        <v>8076071.2347799996</v>
      </c>
      <c r="U5" s="408">
        <f>'3_Udz_proc_pkt_obsz'!U5</f>
        <v>0</v>
      </c>
      <c r="V5" s="408">
        <f t="shared" ref="V5:V14" si="14">(T5*100)/S5</f>
        <v>100</v>
      </c>
      <c r="W5" s="408">
        <f t="shared" ref="W5:W14" si="15">(U5*100)/S5</f>
        <v>0</v>
      </c>
      <c r="X5" s="408">
        <v>-999</v>
      </c>
      <c r="Y5" s="408">
        <f t="shared" ref="Y5:Y14" si="16">Z5+AA5</f>
        <v>-999</v>
      </c>
      <c r="Z5" s="408">
        <v>-999</v>
      </c>
      <c r="AA5" s="408">
        <f>'3_Udz_proc_pkt_obsz'!AG5</f>
        <v>0</v>
      </c>
      <c r="AB5" s="408">
        <v>0</v>
      </c>
      <c r="AC5" s="408">
        <f t="shared" ref="AC5:AC14" si="17">(AA5*100)/Y5</f>
        <v>0</v>
      </c>
      <c r="AD5" s="408">
        <v>-999</v>
      </c>
      <c r="AE5" s="408">
        <f t="shared" ref="AE5:AE14" si="18">AF5+AG5</f>
        <v>-999</v>
      </c>
      <c r="AF5" s="408">
        <v>-999</v>
      </c>
      <c r="AG5" s="408">
        <f>'3_Udz_proc_pkt_obsz'!AM5</f>
        <v>0</v>
      </c>
      <c r="AH5" s="408">
        <v>0</v>
      </c>
      <c r="AI5" s="408">
        <f t="shared" ref="AI5:AI14" si="19">(AG5*100)/AE5</f>
        <v>0</v>
      </c>
      <c r="AJ5" s="408">
        <f t="shared" si="4"/>
        <v>1</v>
      </c>
      <c r="AK5" s="408">
        <f t="shared" ref="AK5:AO14" si="20">AL5+AM5</f>
        <v>0.15574593974879999</v>
      </c>
      <c r="AL5" s="408">
        <v>7.0299999999999996E-4</v>
      </c>
      <c r="AM5" s="408">
        <f>'3_Udz_proc_pkt_obsz'!AS5</f>
        <v>0.15504293974879998</v>
      </c>
      <c r="AN5" s="408">
        <f t="shared" si="20"/>
        <v>864.45369779182079</v>
      </c>
      <c r="AO5" s="408">
        <f t="shared" si="20"/>
        <v>862.45369779182079</v>
      </c>
      <c r="AP5" s="408">
        <f t="shared" si="5"/>
        <v>2</v>
      </c>
      <c r="AQ5" s="408">
        <f t="shared" ref="AQ5:AQ14" si="21">AR5+AS5</f>
        <v>860.45369779182079</v>
      </c>
      <c r="AR5" s="408">
        <v>724.04960700000004</v>
      </c>
      <c r="AS5" s="408">
        <f>'3_Udz_proc_pkt_obsz'!AY5</f>
        <v>136.40409079182081</v>
      </c>
      <c r="AT5" s="408">
        <f t="shared" ref="AT5:AT14" si="22">(AR5*100)/AQ5</f>
        <v>84.147422325934102</v>
      </c>
      <c r="AU5" s="408">
        <f t="shared" ref="AU5:AU14" si="23">(AS5*100)/AQ5</f>
        <v>15.852577674065918</v>
      </c>
      <c r="AV5" s="408">
        <f t="shared" si="6"/>
        <v>4</v>
      </c>
      <c r="AW5" s="408">
        <f t="shared" ref="AW5:AW14" si="24">AX5+AY5</f>
        <v>1770.006034512347</v>
      </c>
      <c r="AX5" s="408">
        <v>1274.7869479999999</v>
      </c>
      <c r="AY5" s="408">
        <f>'3_Udz_proc_pkt_obsz'!BE5</f>
        <v>495.21908651234719</v>
      </c>
      <c r="AZ5" s="408">
        <f t="shared" ref="AZ5:AZ14" si="25">(AX5*100)/AW5</f>
        <v>72.021615923542072</v>
      </c>
      <c r="BA5" s="408">
        <f t="shared" ref="BA5:BA14" si="26">(AY5*100)/AW5</f>
        <v>27.978384076457946</v>
      </c>
    </row>
    <row r="6" spans="1:53">
      <c r="A6" s="408" t="s">
        <v>427</v>
      </c>
      <c r="B6" s="408" t="s">
        <v>428</v>
      </c>
      <c r="C6" s="408" t="s">
        <v>429</v>
      </c>
      <c r="D6" s="408" t="s">
        <v>430</v>
      </c>
      <c r="E6" s="408" t="s">
        <v>431</v>
      </c>
      <c r="F6" s="408">
        <f t="shared" si="0"/>
        <v>2</v>
      </c>
      <c r="G6" s="408">
        <f t="shared" si="7"/>
        <v>2973197.2489313036</v>
      </c>
      <c r="H6" s="408">
        <v>2930755.4511600002</v>
      </c>
      <c r="I6" s="408">
        <f>'3_Udz_proc_pkt_obsz'!I6</f>
        <v>42441.797771303391</v>
      </c>
      <c r="J6" s="408">
        <f t="shared" si="8"/>
        <v>98.572519943419195</v>
      </c>
      <c r="K6" s="408">
        <f t="shared" si="9"/>
        <v>1.427480056580801</v>
      </c>
      <c r="L6" s="408">
        <f t="shared" si="1"/>
        <v>2</v>
      </c>
      <c r="M6" s="408">
        <f t="shared" si="10"/>
        <v>204809.09069839754</v>
      </c>
      <c r="N6" s="408">
        <v>199485.74414699999</v>
      </c>
      <c r="O6" s="408">
        <f>'3_Udz_proc_pkt_obsz'!O6</f>
        <v>5323.3465513975643</v>
      </c>
      <c r="P6" s="408">
        <f t="shared" si="11"/>
        <v>97.400825064334313</v>
      </c>
      <c r="Q6" s="408">
        <f t="shared" si="12"/>
        <v>2.5991749356656926</v>
      </c>
      <c r="R6" s="408">
        <f t="shared" si="2"/>
        <v>2</v>
      </c>
      <c r="S6" s="408">
        <f t="shared" si="13"/>
        <v>10753600.7542</v>
      </c>
      <c r="T6" s="408">
        <v>10753600.7542</v>
      </c>
      <c r="U6" s="408">
        <f>'3_Udz_proc_pkt_obsz'!U6</f>
        <v>0</v>
      </c>
      <c r="V6" s="408">
        <f t="shared" si="14"/>
        <v>100</v>
      </c>
      <c r="W6" s="408">
        <f t="shared" si="15"/>
        <v>0</v>
      </c>
      <c r="X6" s="408">
        <v>-999</v>
      </c>
      <c r="Y6" s="408">
        <f t="shared" si="16"/>
        <v>-999</v>
      </c>
      <c r="Z6" s="408">
        <v>-999</v>
      </c>
      <c r="AA6" s="408">
        <f>'3_Udz_proc_pkt_obsz'!AG6</f>
        <v>0</v>
      </c>
      <c r="AB6" s="408">
        <v>0</v>
      </c>
      <c r="AC6" s="408">
        <f t="shared" si="17"/>
        <v>0</v>
      </c>
      <c r="AD6" s="408">
        <v>-999</v>
      </c>
      <c r="AE6" s="408">
        <f t="shared" si="18"/>
        <v>-999</v>
      </c>
      <c r="AF6" s="408">
        <v>-999</v>
      </c>
      <c r="AG6" s="408">
        <f>'3_Udz_proc_pkt_obsz'!AM6</f>
        <v>0</v>
      </c>
      <c r="AH6" s="408">
        <v>0</v>
      </c>
      <c r="AI6" s="408">
        <f t="shared" si="19"/>
        <v>0</v>
      </c>
      <c r="AJ6" s="408">
        <f t="shared" si="4"/>
        <v>1</v>
      </c>
      <c r="AK6" s="408">
        <f t="shared" si="20"/>
        <v>0.84783649789439997</v>
      </c>
      <c r="AL6" s="408">
        <v>0</v>
      </c>
      <c r="AM6" s="408">
        <f>'3_Udz_proc_pkt_obsz'!AS6</f>
        <v>0.84783649789439997</v>
      </c>
      <c r="AN6" s="408">
        <f t="shared" si="20"/>
        <v>4817.9388273438972</v>
      </c>
      <c r="AO6" s="408">
        <f t="shared" si="20"/>
        <v>4815.9388273438972</v>
      </c>
      <c r="AP6" s="408">
        <f t="shared" si="5"/>
        <v>2</v>
      </c>
      <c r="AQ6" s="408">
        <f t="shared" si="21"/>
        <v>4813.9388273438972</v>
      </c>
      <c r="AR6" s="408">
        <v>4494.4769029999998</v>
      </c>
      <c r="AS6" s="408">
        <f>'3_Udz_proc_pkt_obsz'!AY6</f>
        <v>319.46192434389758</v>
      </c>
      <c r="AT6" s="408">
        <f t="shared" si="22"/>
        <v>93.363814211154789</v>
      </c>
      <c r="AU6" s="408">
        <f t="shared" si="23"/>
        <v>6.6361857888452125</v>
      </c>
      <c r="AV6" s="408">
        <f t="shared" si="6"/>
        <v>1</v>
      </c>
      <c r="AW6" s="408">
        <f t="shared" si="24"/>
        <v>1182.5740073539585</v>
      </c>
      <c r="AX6" s="408">
        <v>4.5497999999999997E-2</v>
      </c>
      <c r="AY6" s="408">
        <f>'3_Udz_proc_pkt_obsz'!BE6</f>
        <v>1182.5285093539585</v>
      </c>
      <c r="AZ6" s="408">
        <f t="shared" si="25"/>
        <v>3.8473702040689199E-3</v>
      </c>
      <c r="BA6" s="408">
        <f t="shared" si="26"/>
        <v>99.99615262979593</v>
      </c>
    </row>
    <row r="7" spans="1:53">
      <c r="A7" s="408" t="s">
        <v>435</v>
      </c>
      <c r="B7" s="408" t="s">
        <v>436</v>
      </c>
      <c r="C7" s="408" t="s">
        <v>429</v>
      </c>
      <c r="D7" s="408" t="s">
        <v>430</v>
      </c>
      <c r="E7" s="408" t="s">
        <v>431</v>
      </c>
      <c r="F7" s="408">
        <f t="shared" si="0"/>
        <v>1</v>
      </c>
      <c r="G7" s="408">
        <f t="shared" si="7"/>
        <v>9322.5498808392094</v>
      </c>
      <c r="H7" s="408">
        <v>0</v>
      </c>
      <c r="I7" s="408">
        <f>'3_Udz_proc_pkt_obsz'!I7</f>
        <v>9322.5498808392094</v>
      </c>
      <c r="J7" s="408">
        <f t="shared" si="8"/>
        <v>0</v>
      </c>
      <c r="K7" s="408">
        <f t="shared" si="9"/>
        <v>100</v>
      </c>
      <c r="L7" s="408">
        <f t="shared" si="1"/>
        <v>1</v>
      </c>
      <c r="M7" s="408">
        <f t="shared" si="10"/>
        <v>1384.218266639733</v>
      </c>
      <c r="N7" s="408">
        <v>0</v>
      </c>
      <c r="O7" s="408">
        <f>'3_Udz_proc_pkt_obsz'!O7</f>
        <v>1384.218266639733</v>
      </c>
      <c r="P7" s="408">
        <f t="shared" si="11"/>
        <v>0</v>
      </c>
      <c r="Q7" s="408">
        <f t="shared" si="12"/>
        <v>100</v>
      </c>
      <c r="R7" s="408">
        <f t="shared" si="2"/>
        <v>-999</v>
      </c>
      <c r="S7" s="408">
        <f t="shared" si="13"/>
        <v>0</v>
      </c>
      <c r="T7" s="408">
        <v>0</v>
      </c>
      <c r="U7" s="408">
        <f>'3_Udz_proc_pkt_obsz'!U7</f>
        <v>0</v>
      </c>
      <c r="V7" s="408">
        <v>0</v>
      </c>
      <c r="W7" s="408">
        <v>0</v>
      </c>
      <c r="X7" s="408">
        <v>-999</v>
      </c>
      <c r="Y7" s="408">
        <f t="shared" si="16"/>
        <v>-999</v>
      </c>
      <c r="Z7" s="408">
        <v>-999</v>
      </c>
      <c r="AA7" s="408">
        <f>'3_Udz_proc_pkt_obsz'!AG7</f>
        <v>0</v>
      </c>
      <c r="AB7" s="408">
        <v>0</v>
      </c>
      <c r="AC7" s="408">
        <f t="shared" si="17"/>
        <v>0</v>
      </c>
      <c r="AD7" s="408">
        <v>-999</v>
      </c>
      <c r="AE7" s="408">
        <f t="shared" si="18"/>
        <v>-999</v>
      </c>
      <c r="AF7" s="408">
        <v>-999</v>
      </c>
      <c r="AG7" s="408">
        <f>'3_Udz_proc_pkt_obsz'!AM7</f>
        <v>0</v>
      </c>
      <c r="AH7" s="408">
        <v>0</v>
      </c>
      <c r="AI7" s="408">
        <f t="shared" si="19"/>
        <v>0</v>
      </c>
      <c r="AJ7" s="408">
        <f t="shared" si="4"/>
        <v>1</v>
      </c>
      <c r="AK7" s="408">
        <f t="shared" si="20"/>
        <v>0.12269809999999999</v>
      </c>
      <c r="AL7" s="408">
        <v>0</v>
      </c>
      <c r="AM7" s="408">
        <f>'3_Udz_proc_pkt_obsz'!AS7</f>
        <v>0.12269809999999999</v>
      </c>
      <c r="AN7" s="408">
        <f t="shared" si="20"/>
        <v>110.14053100000001</v>
      </c>
      <c r="AO7" s="408">
        <f t="shared" si="20"/>
        <v>109.14053100000001</v>
      </c>
      <c r="AP7" s="408">
        <f t="shared" si="5"/>
        <v>1</v>
      </c>
      <c r="AQ7" s="408">
        <f t="shared" si="21"/>
        <v>108.14053100000001</v>
      </c>
      <c r="AR7" s="408">
        <v>0</v>
      </c>
      <c r="AS7" s="408">
        <f>'3_Udz_proc_pkt_obsz'!AY7</f>
        <v>108.14053100000001</v>
      </c>
      <c r="AT7" s="408">
        <f t="shared" si="22"/>
        <v>0</v>
      </c>
      <c r="AU7" s="408">
        <f t="shared" si="23"/>
        <v>100</v>
      </c>
      <c r="AV7" s="408">
        <f t="shared" si="6"/>
        <v>1</v>
      </c>
      <c r="AW7" s="408">
        <f t="shared" si="24"/>
        <v>396.81467880000002</v>
      </c>
      <c r="AX7" s="408">
        <v>0</v>
      </c>
      <c r="AY7" s="408">
        <f>'3_Udz_proc_pkt_obsz'!BE7</f>
        <v>396.81467880000002</v>
      </c>
      <c r="AZ7" s="408">
        <f t="shared" si="25"/>
        <v>0</v>
      </c>
      <c r="BA7" s="408">
        <f t="shared" si="26"/>
        <v>100</v>
      </c>
    </row>
    <row r="8" spans="1:53">
      <c r="A8" s="408" t="s">
        <v>441</v>
      </c>
      <c r="B8" s="408" t="s">
        <v>442</v>
      </c>
      <c r="C8" s="408" t="s">
        <v>401</v>
      </c>
      <c r="D8" s="408" t="s">
        <v>402</v>
      </c>
      <c r="E8" s="408" t="s">
        <v>403</v>
      </c>
      <c r="F8" s="408">
        <f t="shared" si="0"/>
        <v>4</v>
      </c>
      <c r="G8" s="408">
        <f t="shared" si="7"/>
        <v>1703400.0051153218</v>
      </c>
      <c r="H8" s="408">
        <v>1203117.5809299999</v>
      </c>
      <c r="I8" s="408">
        <f>'3_Udz_proc_pkt_obsz'!I8</f>
        <v>500282.42418532196</v>
      </c>
      <c r="J8" s="408">
        <f t="shared" si="8"/>
        <v>70.630361472175039</v>
      </c>
      <c r="K8" s="408">
        <f t="shared" si="9"/>
        <v>29.369638527824961</v>
      </c>
      <c r="L8" s="408">
        <f t="shared" si="1"/>
        <v>4</v>
      </c>
      <c r="M8" s="408">
        <f t="shared" si="10"/>
        <v>118735.45923343537</v>
      </c>
      <c r="N8" s="408">
        <v>92800.575719</v>
      </c>
      <c r="O8" s="408">
        <f>'3_Udz_proc_pkt_obsz'!O8</f>
        <v>25934.883514435365</v>
      </c>
      <c r="P8" s="408">
        <f t="shared" si="11"/>
        <v>78.157423501056186</v>
      </c>
      <c r="Q8" s="408">
        <f t="shared" si="12"/>
        <v>21.842576498943814</v>
      </c>
      <c r="R8" s="408">
        <f t="shared" si="2"/>
        <v>2</v>
      </c>
      <c r="S8" s="408">
        <f t="shared" si="13"/>
        <v>7868439.8479399998</v>
      </c>
      <c r="T8" s="408">
        <v>7868439.8479399998</v>
      </c>
      <c r="U8" s="408">
        <f>'3_Udz_proc_pkt_obsz'!U8</f>
        <v>0</v>
      </c>
      <c r="V8" s="408">
        <f t="shared" si="14"/>
        <v>100</v>
      </c>
      <c r="W8" s="408">
        <f t="shared" si="15"/>
        <v>0</v>
      </c>
      <c r="X8" s="408">
        <v>-999</v>
      </c>
      <c r="Y8" s="408">
        <f t="shared" si="16"/>
        <v>-999</v>
      </c>
      <c r="Z8" s="408">
        <v>-999</v>
      </c>
      <c r="AA8" s="408">
        <f>'3_Udz_proc_pkt_obsz'!AG8</f>
        <v>0</v>
      </c>
      <c r="AB8" s="408">
        <v>0</v>
      </c>
      <c r="AC8" s="408">
        <f t="shared" si="17"/>
        <v>0</v>
      </c>
      <c r="AD8" s="408">
        <v>-999</v>
      </c>
      <c r="AE8" s="408">
        <f t="shared" si="18"/>
        <v>-999</v>
      </c>
      <c r="AF8" s="408">
        <v>-999</v>
      </c>
      <c r="AG8" s="408">
        <f>'3_Udz_proc_pkt_obsz'!AM8</f>
        <v>0</v>
      </c>
      <c r="AH8" s="408">
        <v>0</v>
      </c>
      <c r="AI8" s="408">
        <f t="shared" si="19"/>
        <v>0</v>
      </c>
      <c r="AJ8" s="408">
        <f t="shared" si="4"/>
        <v>1</v>
      </c>
      <c r="AK8" s="408">
        <f t="shared" si="20"/>
        <v>73.109896117766397</v>
      </c>
      <c r="AL8" s="408">
        <v>47.456522</v>
      </c>
      <c r="AM8" s="408">
        <f>'3_Udz_proc_pkt_obsz'!AS8</f>
        <v>25.653374117766397</v>
      </c>
      <c r="AN8" s="408">
        <f t="shared" si="20"/>
        <v>1650.6137360307591</v>
      </c>
      <c r="AO8" s="408">
        <f t="shared" si="20"/>
        <v>1649.6137360307591</v>
      </c>
      <c r="AP8" s="408">
        <f t="shared" si="5"/>
        <v>1</v>
      </c>
      <c r="AQ8" s="408">
        <f t="shared" si="21"/>
        <v>1648.6137360307591</v>
      </c>
      <c r="AR8" s="408">
        <v>40.822592</v>
      </c>
      <c r="AS8" s="408">
        <f>'3_Udz_proc_pkt_obsz'!AY8</f>
        <v>1607.7911440307591</v>
      </c>
      <c r="AT8" s="408">
        <f t="shared" si="22"/>
        <v>2.4761768695610544</v>
      </c>
      <c r="AU8" s="408">
        <f t="shared" si="23"/>
        <v>97.523823130438942</v>
      </c>
      <c r="AV8" s="408">
        <f t="shared" si="6"/>
        <v>1</v>
      </c>
      <c r="AW8" s="408">
        <f t="shared" si="24"/>
        <v>14809.947786241581</v>
      </c>
      <c r="AX8" s="408">
        <v>366.10570200000001</v>
      </c>
      <c r="AY8" s="408">
        <f>'3_Udz_proc_pkt_obsz'!BE8</f>
        <v>14443.84208424158</v>
      </c>
      <c r="AZ8" s="408">
        <f t="shared" si="25"/>
        <v>2.4720256093010109</v>
      </c>
      <c r="BA8" s="408">
        <f t="shared" si="26"/>
        <v>97.527974390698986</v>
      </c>
    </row>
    <row r="9" spans="1:53">
      <c r="A9" s="408" t="s">
        <v>448</v>
      </c>
      <c r="B9" s="408" t="s">
        <v>449</v>
      </c>
      <c r="C9" s="408" t="s">
        <v>401</v>
      </c>
      <c r="D9" s="408" t="s">
        <v>402</v>
      </c>
      <c r="E9" s="408" t="s">
        <v>403</v>
      </c>
      <c r="F9" s="408">
        <f t="shared" si="0"/>
        <v>2</v>
      </c>
      <c r="G9" s="408">
        <f t="shared" si="7"/>
        <v>408130.7991912876</v>
      </c>
      <c r="H9" s="408">
        <v>350449.838804</v>
      </c>
      <c r="I9" s="408">
        <f>'3_Udz_proc_pkt_obsz'!I9</f>
        <v>57680.960387287603</v>
      </c>
      <c r="J9" s="408">
        <f t="shared" si="8"/>
        <v>85.867040541516943</v>
      </c>
      <c r="K9" s="408">
        <f t="shared" si="9"/>
        <v>14.132959458483064</v>
      </c>
      <c r="L9" s="408">
        <f t="shared" si="1"/>
        <v>4</v>
      </c>
      <c r="M9" s="408">
        <f t="shared" si="10"/>
        <v>18188.68905970372</v>
      </c>
      <c r="N9" s="408">
        <v>11329.510244999999</v>
      </c>
      <c r="O9" s="408">
        <f>'3_Udz_proc_pkt_obsz'!O9</f>
        <v>6859.1788147037223</v>
      </c>
      <c r="P9" s="408">
        <f t="shared" si="11"/>
        <v>62.288767529156658</v>
      </c>
      <c r="Q9" s="408">
        <f t="shared" si="12"/>
        <v>37.711232470843356</v>
      </c>
      <c r="R9" s="408">
        <f t="shared" si="2"/>
        <v>2</v>
      </c>
      <c r="S9" s="408">
        <f t="shared" si="13"/>
        <v>1191455.3482299999</v>
      </c>
      <c r="T9" s="408">
        <v>1191455.3482299999</v>
      </c>
      <c r="U9" s="408">
        <f>'3_Udz_proc_pkt_obsz'!U9</f>
        <v>0</v>
      </c>
      <c r="V9" s="408">
        <f t="shared" si="14"/>
        <v>100</v>
      </c>
      <c r="W9" s="408">
        <f t="shared" si="15"/>
        <v>0</v>
      </c>
      <c r="X9" s="408">
        <v>-999</v>
      </c>
      <c r="Y9" s="408">
        <f t="shared" si="16"/>
        <v>-999</v>
      </c>
      <c r="Z9" s="408">
        <v>-999</v>
      </c>
      <c r="AA9" s="408">
        <f>'3_Udz_proc_pkt_obsz'!AG9</f>
        <v>0</v>
      </c>
      <c r="AB9" s="408">
        <v>0</v>
      </c>
      <c r="AC9" s="408">
        <f t="shared" si="17"/>
        <v>0</v>
      </c>
      <c r="AD9" s="408">
        <v>-999</v>
      </c>
      <c r="AE9" s="408">
        <f t="shared" si="18"/>
        <v>-999</v>
      </c>
      <c r="AF9" s="408">
        <v>-999</v>
      </c>
      <c r="AG9" s="408">
        <f>'3_Udz_proc_pkt_obsz'!AM9</f>
        <v>0</v>
      </c>
      <c r="AH9" s="408">
        <v>0</v>
      </c>
      <c r="AI9" s="408">
        <f t="shared" si="19"/>
        <v>0</v>
      </c>
      <c r="AJ9" s="408">
        <f t="shared" si="4"/>
        <v>1</v>
      </c>
      <c r="AK9" s="408">
        <f t="shared" si="20"/>
        <v>0.28583579881999999</v>
      </c>
      <c r="AL9" s="408">
        <v>0.185756</v>
      </c>
      <c r="AM9" s="408">
        <f>'3_Udz_proc_pkt_obsz'!AS9</f>
        <v>0.10007979882000001</v>
      </c>
      <c r="AN9" s="408">
        <f t="shared" si="20"/>
        <v>380.89578879507997</v>
      </c>
      <c r="AO9" s="408">
        <f t="shared" si="20"/>
        <v>379.89578879507997</v>
      </c>
      <c r="AP9" s="408">
        <f t="shared" si="5"/>
        <v>1</v>
      </c>
      <c r="AQ9" s="408">
        <f t="shared" si="21"/>
        <v>378.89578879507997</v>
      </c>
      <c r="AR9" s="408">
        <v>1.3622810000000001</v>
      </c>
      <c r="AS9" s="408">
        <f>'3_Udz_proc_pkt_obsz'!AY9</f>
        <v>377.53350779507997</v>
      </c>
      <c r="AT9" s="408">
        <f t="shared" si="22"/>
        <v>0.35953975744416866</v>
      </c>
      <c r="AU9" s="408">
        <f t="shared" si="23"/>
        <v>99.640460242555847</v>
      </c>
      <c r="AV9" s="408">
        <f t="shared" si="6"/>
        <v>1</v>
      </c>
      <c r="AW9" s="408">
        <f t="shared" si="24"/>
        <v>1826.89245617745</v>
      </c>
      <c r="AX9" s="408">
        <v>3.6808679999999998</v>
      </c>
      <c r="AY9" s="408">
        <f>'3_Udz_proc_pkt_obsz'!BE9</f>
        <v>1823.21158817745</v>
      </c>
      <c r="AZ9" s="408">
        <f t="shared" si="25"/>
        <v>0.20148246753953805</v>
      </c>
      <c r="BA9" s="408">
        <f t="shared" si="26"/>
        <v>99.79851753246048</v>
      </c>
    </row>
    <row r="10" spans="1:53">
      <c r="A10" s="408" t="s">
        <v>452</v>
      </c>
      <c r="B10" s="408" t="s">
        <v>453</v>
      </c>
      <c r="C10" s="408" t="s">
        <v>401</v>
      </c>
      <c r="D10" s="408" t="s">
        <v>402</v>
      </c>
      <c r="E10" s="408" t="s">
        <v>403</v>
      </c>
      <c r="F10" s="408">
        <f t="shared" si="0"/>
        <v>1</v>
      </c>
      <c r="G10" s="408">
        <f t="shared" si="7"/>
        <v>219337.33442006505</v>
      </c>
      <c r="H10" s="408">
        <v>85.147199999999998</v>
      </c>
      <c r="I10" s="408">
        <f>'3_Udz_proc_pkt_obsz'!I10</f>
        <v>219252.18722006504</v>
      </c>
      <c r="J10" s="408">
        <f t="shared" si="8"/>
        <v>3.8820203694520099E-2</v>
      </c>
      <c r="K10" s="408">
        <f t="shared" si="9"/>
        <v>99.961179796305473</v>
      </c>
      <c r="L10" s="408">
        <f t="shared" si="1"/>
        <v>1</v>
      </c>
      <c r="M10" s="408">
        <f t="shared" si="10"/>
        <v>26958.452167186402</v>
      </c>
      <c r="N10" s="408">
        <v>3.1536</v>
      </c>
      <c r="O10" s="408">
        <f>'3_Udz_proc_pkt_obsz'!O10</f>
        <v>26955.298567186401</v>
      </c>
      <c r="P10" s="408">
        <f t="shared" si="11"/>
        <v>1.1698000984784041E-2</v>
      </c>
      <c r="Q10" s="408">
        <f t="shared" si="12"/>
        <v>99.988301999015206</v>
      </c>
      <c r="R10" s="408">
        <f t="shared" si="2"/>
        <v>1</v>
      </c>
      <c r="S10" s="408">
        <f t="shared" si="13"/>
        <v>219227.05919999999</v>
      </c>
      <c r="T10" s="408">
        <v>227.0592</v>
      </c>
      <c r="U10" s="408">
        <f>'3_Udz_proc_pkt_obsz'!U10</f>
        <v>219000</v>
      </c>
      <c r="V10" s="408">
        <f t="shared" si="14"/>
        <v>0.10357261591182264</v>
      </c>
      <c r="W10" s="408">
        <f t="shared" si="15"/>
        <v>99.896427384088184</v>
      </c>
      <c r="X10" s="408">
        <v>-999</v>
      </c>
      <c r="Y10" s="408">
        <f t="shared" si="16"/>
        <v>-999</v>
      </c>
      <c r="Z10" s="408">
        <v>-999</v>
      </c>
      <c r="AA10" s="408">
        <f>'3_Udz_proc_pkt_obsz'!AG10</f>
        <v>0</v>
      </c>
      <c r="AB10" s="408">
        <v>0</v>
      </c>
      <c r="AC10" s="408">
        <f t="shared" si="17"/>
        <v>0</v>
      </c>
      <c r="AD10" s="408">
        <v>-999</v>
      </c>
      <c r="AE10" s="408">
        <f t="shared" si="18"/>
        <v>-999</v>
      </c>
      <c r="AF10" s="408">
        <v>-999</v>
      </c>
      <c r="AG10" s="408">
        <f>'3_Udz_proc_pkt_obsz'!AM10</f>
        <v>0</v>
      </c>
      <c r="AH10" s="408">
        <v>0</v>
      </c>
      <c r="AI10" s="408">
        <f t="shared" si="19"/>
        <v>0</v>
      </c>
      <c r="AJ10" s="408">
        <f t="shared" si="4"/>
        <v>1</v>
      </c>
      <c r="AK10" s="408">
        <f t="shared" si="20"/>
        <v>0.1382832</v>
      </c>
      <c r="AL10" s="408">
        <v>0</v>
      </c>
      <c r="AM10" s="408">
        <f>'3_Udz_proc_pkt_obsz'!AS10</f>
        <v>0.1382832</v>
      </c>
      <c r="AN10" s="408">
        <f t="shared" si="20"/>
        <v>950.72311119999995</v>
      </c>
      <c r="AO10" s="408">
        <f t="shared" si="20"/>
        <v>949.72311119999995</v>
      </c>
      <c r="AP10" s="408">
        <f t="shared" si="5"/>
        <v>1</v>
      </c>
      <c r="AQ10" s="408">
        <f t="shared" si="21"/>
        <v>948.72311119999995</v>
      </c>
      <c r="AR10" s="408">
        <v>0</v>
      </c>
      <c r="AS10" s="408">
        <f>'3_Udz_proc_pkt_obsz'!AY10</f>
        <v>948.72311119999995</v>
      </c>
      <c r="AT10" s="408">
        <f t="shared" si="22"/>
        <v>0</v>
      </c>
      <c r="AU10" s="408">
        <f t="shared" si="23"/>
        <v>100</v>
      </c>
      <c r="AV10" s="408">
        <f t="shared" si="6"/>
        <v>1</v>
      </c>
      <c r="AW10" s="408">
        <f t="shared" si="24"/>
        <v>4050.7317039999998</v>
      </c>
      <c r="AX10" s="408">
        <v>0</v>
      </c>
      <c r="AY10" s="408">
        <f>'3_Udz_proc_pkt_obsz'!BE10</f>
        <v>4050.7317039999998</v>
      </c>
      <c r="AZ10" s="408">
        <f t="shared" si="25"/>
        <v>0</v>
      </c>
      <c r="BA10" s="408">
        <f t="shared" si="26"/>
        <v>100</v>
      </c>
    </row>
    <row r="11" spans="1:53">
      <c r="A11" s="408" t="s">
        <v>456</v>
      </c>
      <c r="B11" s="408" t="s">
        <v>457</v>
      </c>
      <c r="C11" s="408" t="s">
        <v>401</v>
      </c>
      <c r="D11" s="408" t="s">
        <v>402</v>
      </c>
      <c r="E11" s="408" t="s">
        <v>403</v>
      </c>
      <c r="F11" s="408">
        <f t="shared" si="0"/>
        <v>1</v>
      </c>
      <c r="G11" s="408">
        <f t="shared" si="7"/>
        <v>337568.25021654711</v>
      </c>
      <c r="H11" s="408">
        <v>115.010998</v>
      </c>
      <c r="I11" s="408">
        <f>'3_Udz_proc_pkt_obsz'!I11</f>
        <v>337453.23921854713</v>
      </c>
      <c r="J11" s="408">
        <f t="shared" si="8"/>
        <v>3.407044291820141E-2</v>
      </c>
      <c r="K11" s="408">
        <f t="shared" si="9"/>
        <v>99.965929557081807</v>
      </c>
      <c r="L11" s="408">
        <f t="shared" si="1"/>
        <v>1</v>
      </c>
      <c r="M11" s="408">
        <f t="shared" si="10"/>
        <v>16723.273108433157</v>
      </c>
      <c r="N11" s="408">
        <v>12.046721</v>
      </c>
      <c r="O11" s="408">
        <f>'3_Udz_proc_pkt_obsz'!O11</f>
        <v>16711.226387433158</v>
      </c>
      <c r="P11" s="408">
        <f t="shared" si="11"/>
        <v>7.2035665039310512E-2</v>
      </c>
      <c r="Q11" s="408">
        <f t="shared" si="12"/>
        <v>99.927964334960691</v>
      </c>
      <c r="R11" s="408">
        <f t="shared" si="2"/>
        <v>1</v>
      </c>
      <c r="S11" s="408">
        <f t="shared" si="13"/>
        <v>467453.160699</v>
      </c>
      <c r="T11" s="408">
        <v>453.16069900000002</v>
      </c>
      <c r="U11" s="408">
        <f>'3_Udz_proc_pkt_obsz'!U11</f>
        <v>467000</v>
      </c>
      <c r="V11" s="408">
        <f t="shared" si="14"/>
        <v>9.6942482605609531E-2</v>
      </c>
      <c r="W11" s="408">
        <f t="shared" si="15"/>
        <v>99.903057517394387</v>
      </c>
      <c r="X11" s="408">
        <v>-999</v>
      </c>
      <c r="Y11" s="408">
        <f t="shared" si="16"/>
        <v>-999</v>
      </c>
      <c r="Z11" s="408">
        <v>-999</v>
      </c>
      <c r="AA11" s="408">
        <f>'3_Udz_proc_pkt_obsz'!AG11</f>
        <v>0</v>
      </c>
      <c r="AB11" s="408">
        <v>0</v>
      </c>
      <c r="AC11" s="408">
        <f t="shared" si="17"/>
        <v>0</v>
      </c>
      <c r="AD11" s="408">
        <v>-999</v>
      </c>
      <c r="AE11" s="408">
        <f t="shared" si="18"/>
        <v>-999</v>
      </c>
      <c r="AF11" s="408">
        <v>-999</v>
      </c>
      <c r="AG11" s="408">
        <f>'3_Udz_proc_pkt_obsz'!AM11</f>
        <v>0</v>
      </c>
      <c r="AH11" s="408">
        <v>0</v>
      </c>
      <c r="AI11" s="408">
        <f t="shared" si="19"/>
        <v>0</v>
      </c>
      <c r="AJ11" s="408">
        <f t="shared" si="4"/>
        <v>1</v>
      </c>
      <c r="AK11" s="408">
        <f t="shared" si="20"/>
        <v>0.1554992443648</v>
      </c>
      <c r="AL11" s="408">
        <v>0</v>
      </c>
      <c r="AM11" s="408">
        <f>'3_Udz_proc_pkt_obsz'!AS11</f>
        <v>0.1554992443648</v>
      </c>
      <c r="AN11" s="408">
        <f t="shared" si="20"/>
        <v>975.48945833901428</v>
      </c>
      <c r="AO11" s="408">
        <f t="shared" si="20"/>
        <v>974.48945833901428</v>
      </c>
      <c r="AP11" s="408">
        <f t="shared" si="5"/>
        <v>1</v>
      </c>
      <c r="AQ11" s="408">
        <f t="shared" si="21"/>
        <v>973.48945833901428</v>
      </c>
      <c r="AR11" s="408">
        <v>0.126142</v>
      </c>
      <c r="AS11" s="408">
        <f>'3_Udz_proc_pkt_obsz'!AY11</f>
        <v>973.36331633901432</v>
      </c>
      <c r="AT11" s="408">
        <f t="shared" si="22"/>
        <v>1.2957716071751391E-2</v>
      </c>
      <c r="AU11" s="408">
        <f t="shared" si="23"/>
        <v>99.987042283928247</v>
      </c>
      <c r="AV11" s="408">
        <f t="shared" si="6"/>
        <v>1</v>
      </c>
      <c r="AW11" s="408">
        <f t="shared" si="24"/>
        <v>3571.4894394244734</v>
      </c>
      <c r="AX11" s="408">
        <v>0.18427199999999999</v>
      </c>
      <c r="AY11" s="408">
        <f>'3_Udz_proc_pkt_obsz'!BE11</f>
        <v>3571.3051674244734</v>
      </c>
      <c r="AZ11" s="408">
        <f t="shared" si="25"/>
        <v>5.159528065962711E-3</v>
      </c>
      <c r="BA11" s="408">
        <f t="shared" si="26"/>
        <v>99.99484047193404</v>
      </c>
    </row>
    <row r="12" spans="1:53">
      <c r="A12" s="408" t="s">
        <v>459</v>
      </c>
      <c r="B12" s="408" t="s">
        <v>460</v>
      </c>
      <c r="C12" s="408" t="s">
        <v>401</v>
      </c>
      <c r="D12" s="408" t="s">
        <v>402</v>
      </c>
      <c r="E12" s="408" t="s">
        <v>403</v>
      </c>
      <c r="F12" s="408">
        <f t="shared" si="0"/>
        <v>2</v>
      </c>
      <c r="G12" s="408">
        <f t="shared" si="7"/>
        <v>61988363.724399999</v>
      </c>
      <c r="H12" s="408">
        <v>61988363.724399999</v>
      </c>
      <c r="I12" s="408">
        <f>'3_Udz_proc_pkt_obsz'!I12</f>
        <v>0</v>
      </c>
      <c r="J12" s="408">
        <f t="shared" si="8"/>
        <v>100</v>
      </c>
      <c r="K12" s="408">
        <f t="shared" si="9"/>
        <v>0</v>
      </c>
      <c r="L12" s="408">
        <f t="shared" si="1"/>
        <v>2</v>
      </c>
      <c r="M12" s="408">
        <f t="shared" si="10"/>
        <v>3944714.0551900002</v>
      </c>
      <c r="N12" s="408">
        <v>3944714.0551900002</v>
      </c>
      <c r="O12" s="408">
        <f>'3_Udz_proc_pkt_obsz'!O12</f>
        <v>0</v>
      </c>
      <c r="P12" s="408">
        <f t="shared" si="11"/>
        <v>100</v>
      </c>
      <c r="Q12" s="408">
        <f t="shared" si="12"/>
        <v>0</v>
      </c>
      <c r="R12" s="408">
        <f t="shared" si="2"/>
        <v>2</v>
      </c>
      <c r="S12" s="408">
        <f t="shared" si="13"/>
        <v>242318149.104</v>
      </c>
      <c r="T12" s="408">
        <v>242318149.104</v>
      </c>
      <c r="U12" s="408">
        <f>'3_Udz_proc_pkt_obsz'!U12</f>
        <v>0</v>
      </c>
      <c r="V12" s="408">
        <f t="shared" si="14"/>
        <v>100</v>
      </c>
      <c r="W12" s="408">
        <f t="shared" si="15"/>
        <v>0</v>
      </c>
      <c r="X12" s="408">
        <v>-999</v>
      </c>
      <c r="Y12" s="408">
        <f t="shared" si="16"/>
        <v>-999</v>
      </c>
      <c r="Z12" s="408">
        <v>-999</v>
      </c>
      <c r="AA12" s="408">
        <f>'3_Udz_proc_pkt_obsz'!AG12</f>
        <v>0</v>
      </c>
      <c r="AB12" s="408">
        <v>0</v>
      </c>
      <c r="AC12" s="408">
        <f t="shared" si="17"/>
        <v>0</v>
      </c>
      <c r="AD12" s="408">
        <v>-999</v>
      </c>
      <c r="AE12" s="408">
        <f t="shared" si="18"/>
        <v>-999</v>
      </c>
      <c r="AF12" s="408">
        <v>-999</v>
      </c>
      <c r="AG12" s="408">
        <f>'3_Udz_proc_pkt_obsz'!AM12</f>
        <v>0</v>
      </c>
      <c r="AH12" s="408">
        <v>0</v>
      </c>
      <c r="AI12" s="408">
        <f t="shared" si="19"/>
        <v>0</v>
      </c>
      <c r="AJ12" s="408">
        <f t="shared" si="4"/>
        <v>1</v>
      </c>
      <c r="AK12" s="408">
        <f t="shared" si="20"/>
        <v>4226.4793449999997</v>
      </c>
      <c r="AL12" s="408">
        <v>4226.4793449999997</v>
      </c>
      <c r="AM12" s="408">
        <f>'3_Udz_proc_pkt_obsz'!AS12</f>
        <v>0</v>
      </c>
      <c r="AN12" s="408">
        <f t="shared" si="20"/>
        <v>25362.876069000002</v>
      </c>
      <c r="AO12" s="408">
        <f t="shared" si="20"/>
        <v>25360.876069000002</v>
      </c>
      <c r="AP12" s="408">
        <f t="shared" si="5"/>
        <v>2</v>
      </c>
      <c r="AQ12" s="408">
        <f t="shared" si="21"/>
        <v>25358.876069000002</v>
      </c>
      <c r="AR12" s="408">
        <v>25358.876069000002</v>
      </c>
      <c r="AS12" s="408">
        <f>'3_Udz_proc_pkt_obsz'!AY12</f>
        <v>0</v>
      </c>
      <c r="AT12" s="408">
        <f t="shared" si="22"/>
        <v>100</v>
      </c>
      <c r="AU12" s="408">
        <f t="shared" si="23"/>
        <v>0</v>
      </c>
      <c r="AV12" s="408">
        <f t="shared" si="6"/>
        <v>2</v>
      </c>
      <c r="AW12" s="408">
        <f t="shared" si="24"/>
        <v>2817.6528969999999</v>
      </c>
      <c r="AX12" s="408">
        <v>2817.6528969999999</v>
      </c>
      <c r="AY12" s="408">
        <f>'3_Udz_proc_pkt_obsz'!BE12</f>
        <v>0</v>
      </c>
      <c r="AZ12" s="408">
        <f t="shared" si="25"/>
        <v>99.999999999999986</v>
      </c>
      <c r="BA12" s="408">
        <f t="shared" si="26"/>
        <v>0</v>
      </c>
    </row>
    <row r="13" spans="1:53">
      <c r="A13" s="408" t="s">
        <v>463</v>
      </c>
      <c r="B13" s="408" t="s">
        <v>464</v>
      </c>
      <c r="C13" s="408" t="s">
        <v>429</v>
      </c>
      <c r="D13" s="408" t="s">
        <v>430</v>
      </c>
      <c r="E13" s="408" t="s">
        <v>431</v>
      </c>
      <c r="F13" s="408">
        <f t="shared" si="0"/>
        <v>2</v>
      </c>
      <c r="G13" s="408">
        <f t="shared" si="7"/>
        <v>66073890.85074091</v>
      </c>
      <c r="H13" s="408">
        <v>65546770.005000003</v>
      </c>
      <c r="I13" s="408">
        <f>'3_Udz_proc_pkt_obsz'!I13</f>
        <v>527120.84574090701</v>
      </c>
      <c r="J13" s="408">
        <f t="shared" si="8"/>
        <v>99.202225207333925</v>
      </c>
      <c r="K13" s="408">
        <f t="shared" si="9"/>
        <v>0.79777479266607509</v>
      </c>
      <c r="L13" s="408">
        <f t="shared" si="1"/>
        <v>2</v>
      </c>
      <c r="M13" s="408">
        <f t="shared" si="10"/>
        <v>2601291.9048327412</v>
      </c>
      <c r="N13" s="408">
        <v>2579156.0288</v>
      </c>
      <c r="O13" s="408">
        <f>'3_Udz_proc_pkt_obsz'!O13</f>
        <v>22135.876032741307</v>
      </c>
      <c r="P13" s="408">
        <f t="shared" si="11"/>
        <v>99.149042981619374</v>
      </c>
      <c r="Q13" s="408">
        <f t="shared" si="12"/>
        <v>0.85095701838062676</v>
      </c>
      <c r="R13" s="408">
        <f t="shared" si="2"/>
        <v>2</v>
      </c>
      <c r="S13" s="408">
        <f t="shared" si="13"/>
        <v>162335208.05599999</v>
      </c>
      <c r="T13" s="408">
        <v>162335208.05599999</v>
      </c>
      <c r="U13" s="408">
        <f>'3_Udz_proc_pkt_obsz'!U13</f>
        <v>0</v>
      </c>
      <c r="V13" s="408">
        <f t="shared" si="14"/>
        <v>100</v>
      </c>
      <c r="W13" s="408">
        <f t="shared" si="15"/>
        <v>0</v>
      </c>
      <c r="X13" s="408">
        <f t="shared" si="3"/>
        <v>1</v>
      </c>
      <c r="Y13" s="408">
        <v>11.6</v>
      </c>
      <c r="Z13" s="408">
        <v>-999</v>
      </c>
      <c r="AA13" s="408">
        <f>'3_Udz_proc_pkt_obsz'!AG13</f>
        <v>11.6</v>
      </c>
      <c r="AB13" s="408">
        <v>0</v>
      </c>
      <c r="AC13" s="408">
        <v>100</v>
      </c>
      <c r="AD13" s="408">
        <f t="shared" ref="AD13" si="27">IF(AI13&gt;80,1,IF(AH13&gt;80,2,IF(AND(AI13&gt;60,AI13&lt;=80),3,IF(AND(AH13&gt;60,AH13&lt;=80),4,IF(AND(AH13&lt;=60,AH13&gt;0,AI13&lt;=60,AI13&gt;0),5,-999)))))</f>
        <v>1</v>
      </c>
      <c r="AE13" s="408">
        <v>285</v>
      </c>
      <c r="AF13" s="408">
        <v>-999</v>
      </c>
      <c r="AG13" s="408">
        <f>'3_Udz_proc_pkt_obsz'!AM13</f>
        <v>285</v>
      </c>
      <c r="AH13" s="408">
        <v>0</v>
      </c>
      <c r="AI13" s="408">
        <f>(AG13*100)/AE13</f>
        <v>100</v>
      </c>
      <c r="AJ13" s="408">
        <f t="shared" si="4"/>
        <v>1</v>
      </c>
      <c r="AK13" s="408">
        <f t="shared" si="20"/>
        <v>1453.0608008841784</v>
      </c>
      <c r="AL13" s="408">
        <v>0</v>
      </c>
      <c r="AM13" s="408">
        <f>'3_Udz_proc_pkt_obsz'!AS13</f>
        <v>1453.0608008841784</v>
      </c>
      <c r="AN13" s="408">
        <f t="shared" si="20"/>
        <v>22843.449480058305</v>
      </c>
      <c r="AO13" s="408">
        <f t="shared" si="20"/>
        <v>22841.449480058305</v>
      </c>
      <c r="AP13" s="408">
        <f t="shared" si="5"/>
        <v>2</v>
      </c>
      <c r="AQ13" s="408">
        <f t="shared" si="21"/>
        <v>22839.449480058305</v>
      </c>
      <c r="AR13" s="408">
        <v>20222.003455999999</v>
      </c>
      <c r="AS13" s="408">
        <f>'3_Udz_proc_pkt_obsz'!AY13</f>
        <v>2617.4460240583076</v>
      </c>
      <c r="AT13" s="408">
        <f t="shared" si="22"/>
        <v>88.539802474907887</v>
      </c>
      <c r="AU13" s="408">
        <f t="shared" si="23"/>
        <v>11.460197525092122</v>
      </c>
      <c r="AV13" s="408">
        <f t="shared" si="6"/>
        <v>1</v>
      </c>
      <c r="AW13" s="408">
        <f t="shared" si="24"/>
        <v>8084.4499727377151</v>
      </c>
      <c r="AX13" s="408">
        <v>190.220811</v>
      </c>
      <c r="AY13" s="408">
        <f>'3_Udz_proc_pkt_obsz'!BE13</f>
        <v>7894.229161737715</v>
      </c>
      <c r="AZ13" s="408">
        <f t="shared" si="25"/>
        <v>2.3529221114789545</v>
      </c>
      <c r="BA13" s="408">
        <f t="shared" si="26"/>
        <v>97.647077888521039</v>
      </c>
    </row>
    <row r="14" spans="1:53">
      <c r="A14" s="408" t="s">
        <v>468</v>
      </c>
      <c r="B14" s="408" t="s">
        <v>469</v>
      </c>
      <c r="C14" s="408" t="s">
        <v>429</v>
      </c>
      <c r="D14" s="408" t="s">
        <v>430</v>
      </c>
      <c r="E14" s="408" t="s">
        <v>431</v>
      </c>
      <c r="F14" s="408">
        <f t="shared" si="0"/>
        <v>1</v>
      </c>
      <c r="G14" s="408">
        <f t="shared" si="7"/>
        <v>98294.579331603003</v>
      </c>
      <c r="H14" s="408">
        <v>5716.5271810000004</v>
      </c>
      <c r="I14" s="408">
        <f>'3_Udz_proc_pkt_obsz'!I14</f>
        <v>92578.052150603005</v>
      </c>
      <c r="J14" s="408">
        <f t="shared" si="8"/>
        <v>5.8157094927024744</v>
      </c>
      <c r="K14" s="408">
        <f t="shared" si="9"/>
        <v>94.184290507297533</v>
      </c>
      <c r="L14" s="408">
        <f t="shared" si="1"/>
        <v>1</v>
      </c>
      <c r="M14" s="408">
        <f t="shared" si="10"/>
        <v>9924.8848874249943</v>
      </c>
      <c r="N14" s="408">
        <v>494.46045099999998</v>
      </c>
      <c r="O14" s="408">
        <f>'3_Udz_proc_pkt_obsz'!O14</f>
        <v>9430.4244364249935</v>
      </c>
      <c r="P14" s="408">
        <f t="shared" si="11"/>
        <v>4.9820270623641205</v>
      </c>
      <c r="Q14" s="408">
        <f t="shared" si="12"/>
        <v>95.017972937635875</v>
      </c>
      <c r="R14" s="408">
        <f t="shared" si="2"/>
        <v>2</v>
      </c>
      <c r="S14" s="408">
        <f t="shared" si="13"/>
        <v>46069.685719000001</v>
      </c>
      <c r="T14" s="408">
        <v>46069.685719000001</v>
      </c>
      <c r="U14" s="408">
        <f>'3_Udz_proc_pkt_obsz'!U14</f>
        <v>0</v>
      </c>
      <c r="V14" s="408">
        <f t="shared" si="14"/>
        <v>100</v>
      </c>
      <c r="W14" s="408">
        <f t="shared" si="15"/>
        <v>0</v>
      </c>
      <c r="X14" s="408">
        <f t="shared" si="3"/>
        <v>-999</v>
      </c>
      <c r="Y14" s="408">
        <f t="shared" si="16"/>
        <v>-999</v>
      </c>
      <c r="Z14" s="408">
        <v>-999</v>
      </c>
      <c r="AA14" s="408">
        <f>'3_Udz_proc_pkt_obsz'!AG14</f>
        <v>0</v>
      </c>
      <c r="AB14" s="408">
        <v>0</v>
      </c>
      <c r="AC14" s="408">
        <f t="shared" si="17"/>
        <v>0</v>
      </c>
      <c r="AD14" s="408">
        <v>-999</v>
      </c>
      <c r="AE14" s="408">
        <f t="shared" si="18"/>
        <v>-999</v>
      </c>
      <c r="AF14" s="408">
        <v>-999</v>
      </c>
      <c r="AG14" s="408">
        <f>'3_Udz_proc_pkt_obsz'!AM14</f>
        <v>0</v>
      </c>
      <c r="AH14" s="408">
        <v>0</v>
      </c>
      <c r="AI14" s="408">
        <f t="shared" si="19"/>
        <v>0</v>
      </c>
      <c r="AJ14" s="408">
        <f t="shared" si="4"/>
        <v>1</v>
      </c>
      <c r="AK14" s="408">
        <f t="shared" si="20"/>
        <v>3.3830293419648001</v>
      </c>
      <c r="AL14" s="408">
        <v>0</v>
      </c>
      <c r="AM14" s="408">
        <f>'3_Udz_proc_pkt_obsz'!AS14</f>
        <v>3.3830293419648001</v>
      </c>
      <c r="AN14" s="408">
        <f t="shared" si="20"/>
        <v>508.95486460977918</v>
      </c>
      <c r="AO14" s="408">
        <f t="shared" si="20"/>
        <v>507.95486460977918</v>
      </c>
      <c r="AP14" s="408">
        <f t="shared" si="5"/>
        <v>1</v>
      </c>
      <c r="AQ14" s="408">
        <f t="shared" si="21"/>
        <v>506.95486460977918</v>
      </c>
      <c r="AR14" s="408">
        <v>3.2964509999999998</v>
      </c>
      <c r="AS14" s="408">
        <f>'3_Udz_proc_pkt_obsz'!AY14</f>
        <v>503.65841360977919</v>
      </c>
      <c r="AT14" s="408">
        <f t="shared" si="22"/>
        <v>0.65024546170148556</v>
      </c>
      <c r="AU14" s="408">
        <f t="shared" si="23"/>
        <v>99.349754538298512</v>
      </c>
      <c r="AV14" s="408">
        <f t="shared" si="6"/>
        <v>1</v>
      </c>
      <c r="AW14" s="408">
        <f t="shared" si="24"/>
        <v>1646.8462080702463</v>
      </c>
      <c r="AX14" s="408">
        <v>0</v>
      </c>
      <c r="AY14" s="408">
        <f>'3_Udz_proc_pkt_obsz'!BE14</f>
        <v>1646.8462080702463</v>
      </c>
      <c r="AZ14" s="408">
        <f t="shared" si="25"/>
        <v>0</v>
      </c>
      <c r="BA14" s="408">
        <f t="shared" si="26"/>
        <v>99.999999999999986</v>
      </c>
    </row>
  </sheetData>
  <conditionalFormatting sqref="A4:A14">
    <cfRule type="duplicateValues" dxfId="106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G14"/>
  <sheetViews>
    <sheetView workbookViewId="0"/>
  </sheetViews>
  <sheetFormatPr defaultRowHeight="14.4"/>
  <cols>
    <col min="1" max="1" width="13.109375" bestFit="1" customWidth="1"/>
    <col min="2" max="2" width="46.88671875" bestFit="1" customWidth="1"/>
    <col min="3" max="3" width="15.44140625" customWidth="1"/>
    <col min="4" max="4" width="40" customWidth="1"/>
    <col min="5" max="5" width="15.44140625" customWidth="1"/>
    <col min="6" max="6" width="17" customWidth="1"/>
    <col min="7" max="7" width="16.33203125" customWidth="1"/>
    <col min="8" max="8" width="15" customWidth="1"/>
    <col min="9" max="9" width="16" customWidth="1"/>
    <col min="10" max="10" width="16.44140625" customWidth="1"/>
    <col min="11" max="11" width="15.33203125" customWidth="1"/>
    <col min="12" max="12" width="22.109375" customWidth="1"/>
    <col min="13" max="13" width="13.109375" bestFit="1" customWidth="1"/>
    <col min="14" max="14" width="12.44140625" customWidth="1"/>
    <col min="15" max="15" width="12" bestFit="1" customWidth="1"/>
    <col min="16" max="16" width="12.33203125" customWidth="1"/>
    <col min="17" max="17" width="13.44140625" customWidth="1"/>
    <col min="18" max="18" width="19" customWidth="1"/>
    <col min="19" max="19" width="13.44140625" customWidth="1"/>
    <col min="20" max="20" width="14.109375" customWidth="1"/>
    <col min="21" max="23" width="11.44140625" customWidth="1"/>
    <col min="24" max="24" width="19" customWidth="1"/>
    <col min="25" max="25" width="13.44140625" customWidth="1"/>
    <col min="26" max="26" width="14.109375" customWidth="1"/>
    <col min="27" max="29" width="11.44140625" customWidth="1"/>
    <col min="30" max="30" width="16.44140625" customWidth="1"/>
    <col min="31" max="35" width="12.5546875" customWidth="1"/>
    <col min="36" max="36" width="16.44140625" customWidth="1"/>
    <col min="37" max="37" width="12.5546875" customWidth="1"/>
    <col min="38" max="38" width="21.5546875" customWidth="1"/>
    <col min="39" max="41" width="12.5546875" customWidth="1"/>
    <col min="42" max="42" width="16.44140625" customWidth="1"/>
    <col min="43" max="43" width="12.5546875" customWidth="1"/>
    <col min="44" max="44" width="17.6640625" customWidth="1"/>
    <col min="45" max="45" width="16.33203125" customWidth="1"/>
    <col min="46" max="46" width="16.88671875" customWidth="1"/>
    <col min="47" max="47" width="16.6640625" customWidth="1"/>
    <col min="48" max="48" width="18.33203125" customWidth="1"/>
    <col min="50" max="50" width="11.33203125" customWidth="1"/>
    <col min="51" max="51" width="12" customWidth="1"/>
    <col min="54" max="54" width="18.33203125" customWidth="1"/>
    <col min="56" max="56" width="11.44140625" customWidth="1"/>
    <col min="59" max="59" width="11.33203125" customWidth="1"/>
  </cols>
  <sheetData>
    <row r="1" spans="1:59" s="22" customFormat="1" ht="96" customHeight="1">
      <c r="A1" s="408"/>
      <c r="B1" s="408"/>
      <c r="C1" s="408"/>
      <c r="D1" s="408"/>
      <c r="E1" s="408"/>
      <c r="F1" s="317" t="s">
        <v>81</v>
      </c>
      <c r="G1" s="23"/>
      <c r="H1" s="23"/>
      <c r="I1" s="23"/>
      <c r="J1" s="23"/>
      <c r="K1" s="23"/>
      <c r="L1" s="317" t="s">
        <v>570</v>
      </c>
      <c r="M1" s="40"/>
      <c r="N1" s="40"/>
      <c r="O1" s="40"/>
      <c r="P1" s="40"/>
      <c r="Q1" s="40"/>
      <c r="R1" s="317" t="s">
        <v>81</v>
      </c>
      <c r="S1" s="23"/>
      <c r="T1" s="23"/>
      <c r="U1" s="23"/>
      <c r="V1" s="23"/>
      <c r="W1" s="23"/>
      <c r="X1" s="317" t="s">
        <v>81</v>
      </c>
      <c r="Y1" s="23"/>
      <c r="Z1" s="23"/>
      <c r="AA1" s="408"/>
      <c r="AB1" s="408"/>
      <c r="AC1" s="408"/>
      <c r="AD1" s="317" t="s">
        <v>81</v>
      </c>
      <c r="AE1" s="23"/>
      <c r="AF1" s="23"/>
      <c r="AG1" s="23"/>
      <c r="AH1" s="23"/>
      <c r="AI1" s="23"/>
      <c r="AJ1" s="317" t="s">
        <v>81</v>
      </c>
      <c r="AK1" s="23"/>
      <c r="AL1" s="23"/>
      <c r="AM1" s="23"/>
      <c r="AN1" s="408"/>
      <c r="AO1" s="408"/>
      <c r="AP1" s="317" t="s">
        <v>81</v>
      </c>
      <c r="AQ1" s="23"/>
      <c r="AR1" s="23"/>
      <c r="AS1" s="408"/>
      <c r="AT1" s="408"/>
      <c r="AU1" s="408"/>
      <c r="AV1" s="317" t="s">
        <v>81</v>
      </c>
      <c r="AW1" s="23"/>
      <c r="AX1" s="23"/>
      <c r="AY1" s="408"/>
      <c r="AZ1" s="408"/>
      <c r="BA1" s="408"/>
      <c r="BB1" s="317" t="s">
        <v>81</v>
      </c>
      <c r="BC1" s="23"/>
      <c r="BD1" s="23"/>
      <c r="BE1" s="408"/>
      <c r="BF1" s="408"/>
      <c r="BG1" s="408"/>
    </row>
    <row r="2" spans="1:59" s="11" customFormat="1" ht="72">
      <c r="A2" s="319" t="s">
        <v>97</v>
      </c>
      <c r="B2" s="319" t="s">
        <v>98</v>
      </c>
      <c r="C2" s="319" t="s">
        <v>99</v>
      </c>
      <c r="D2" s="319" t="s">
        <v>100</v>
      </c>
      <c r="E2" s="319" t="s">
        <v>101</v>
      </c>
      <c r="F2" s="24" t="s">
        <v>571</v>
      </c>
      <c r="G2" s="20" t="s">
        <v>572</v>
      </c>
      <c r="H2" s="20" t="s">
        <v>573</v>
      </c>
      <c r="I2" s="24" t="s">
        <v>574</v>
      </c>
      <c r="J2" s="20" t="s">
        <v>575</v>
      </c>
      <c r="K2" s="20" t="s">
        <v>576</v>
      </c>
      <c r="L2" s="24" t="s">
        <v>577</v>
      </c>
      <c r="M2" s="20" t="s">
        <v>578</v>
      </c>
      <c r="N2" s="20" t="s">
        <v>579</v>
      </c>
      <c r="O2" s="24" t="s">
        <v>580</v>
      </c>
      <c r="P2" s="20" t="s">
        <v>581</v>
      </c>
      <c r="Q2" s="20" t="s">
        <v>582</v>
      </c>
      <c r="R2" s="24" t="s">
        <v>583</v>
      </c>
      <c r="S2" s="20" t="s">
        <v>584</v>
      </c>
      <c r="T2" s="20" t="s">
        <v>585</v>
      </c>
      <c r="U2" s="24" t="s">
        <v>586</v>
      </c>
      <c r="V2" s="20" t="s">
        <v>587</v>
      </c>
      <c r="W2" s="20" t="s">
        <v>588</v>
      </c>
      <c r="X2" s="24" t="s">
        <v>589</v>
      </c>
      <c r="Y2" s="20" t="s">
        <v>590</v>
      </c>
      <c r="Z2" s="20" t="s">
        <v>591</v>
      </c>
      <c r="AA2" s="24" t="s">
        <v>592</v>
      </c>
      <c r="AB2" s="20" t="s">
        <v>593</v>
      </c>
      <c r="AC2" s="20" t="s">
        <v>594</v>
      </c>
      <c r="AD2" s="24" t="s">
        <v>595</v>
      </c>
      <c r="AE2" s="14" t="s">
        <v>596</v>
      </c>
      <c r="AF2" s="14" t="s">
        <v>597</v>
      </c>
      <c r="AG2" s="24" t="s">
        <v>598</v>
      </c>
      <c r="AH2" s="14" t="s">
        <v>599</v>
      </c>
      <c r="AI2" s="14" t="s">
        <v>600</v>
      </c>
      <c r="AJ2" s="326" t="s">
        <v>601</v>
      </c>
      <c r="AK2" s="327" t="s">
        <v>602</v>
      </c>
      <c r="AL2" s="327" t="s">
        <v>603</v>
      </c>
      <c r="AM2" s="328" t="s">
        <v>604</v>
      </c>
      <c r="AN2" s="327" t="s">
        <v>605</v>
      </c>
      <c r="AO2" s="327" t="s">
        <v>606</v>
      </c>
      <c r="AP2" s="328" t="s">
        <v>607</v>
      </c>
      <c r="AQ2" s="329" t="s">
        <v>608</v>
      </c>
      <c r="AR2" s="329" t="s">
        <v>609</v>
      </c>
      <c r="AS2" s="328" t="s">
        <v>610</v>
      </c>
      <c r="AT2" s="329" t="s">
        <v>611</v>
      </c>
      <c r="AU2" s="329" t="s">
        <v>612</v>
      </c>
      <c r="AV2" s="24" t="s">
        <v>613</v>
      </c>
      <c r="AW2" s="14" t="s">
        <v>614</v>
      </c>
      <c r="AX2" s="14" t="s">
        <v>615</v>
      </c>
      <c r="AY2" s="24" t="s">
        <v>616</v>
      </c>
      <c r="AZ2" s="14" t="s">
        <v>617</v>
      </c>
      <c r="BA2" s="14" t="s">
        <v>618</v>
      </c>
      <c r="BB2" s="24" t="s">
        <v>619</v>
      </c>
      <c r="BC2" s="20" t="s">
        <v>620</v>
      </c>
      <c r="BD2" s="20" t="s">
        <v>621</v>
      </c>
      <c r="BE2" s="24" t="s">
        <v>622</v>
      </c>
      <c r="BF2" s="20" t="s">
        <v>623</v>
      </c>
      <c r="BG2" s="20" t="s">
        <v>624</v>
      </c>
    </row>
    <row r="3" spans="1:59" s="12" customFormat="1">
      <c r="A3" s="321" t="s">
        <v>245</v>
      </c>
      <c r="B3" s="321" t="s">
        <v>521</v>
      </c>
      <c r="C3" s="321" t="s">
        <v>99</v>
      </c>
      <c r="D3" s="321" t="s">
        <v>247</v>
      </c>
      <c r="E3" s="321" t="s">
        <v>101</v>
      </c>
      <c r="F3" s="25" t="s">
        <v>625</v>
      </c>
      <c r="G3" s="323" t="s">
        <v>626</v>
      </c>
      <c r="H3" s="323" t="s">
        <v>627</v>
      </c>
      <c r="I3" s="26" t="s">
        <v>628</v>
      </c>
      <c r="J3" s="323" t="s">
        <v>629</v>
      </c>
      <c r="K3" s="323" t="s">
        <v>630</v>
      </c>
      <c r="L3" s="25" t="s">
        <v>631</v>
      </c>
      <c r="M3" s="21" t="s">
        <v>632</v>
      </c>
      <c r="N3" s="21" t="s">
        <v>633</v>
      </c>
      <c r="O3" s="330" t="s">
        <v>634</v>
      </c>
      <c r="P3" s="21" t="s">
        <v>635</v>
      </c>
      <c r="Q3" s="21" t="s">
        <v>636</v>
      </c>
      <c r="R3" s="25" t="s">
        <v>637</v>
      </c>
      <c r="S3" s="323" t="s">
        <v>638</v>
      </c>
      <c r="T3" s="323" t="s">
        <v>639</v>
      </c>
      <c r="U3" s="26" t="s">
        <v>640</v>
      </c>
      <c r="V3" s="323" t="s">
        <v>641</v>
      </c>
      <c r="W3" s="323" t="s">
        <v>642</v>
      </c>
      <c r="X3" s="25" t="s">
        <v>643</v>
      </c>
      <c r="Y3" s="323" t="s">
        <v>644</v>
      </c>
      <c r="Z3" s="323" t="s">
        <v>645</v>
      </c>
      <c r="AA3" s="26" t="s">
        <v>646</v>
      </c>
      <c r="AB3" s="323" t="s">
        <v>647</v>
      </c>
      <c r="AC3" s="323" t="s">
        <v>648</v>
      </c>
      <c r="AD3" s="26" t="s">
        <v>649</v>
      </c>
      <c r="AE3" s="15" t="s">
        <v>650</v>
      </c>
      <c r="AF3" s="15" t="s">
        <v>651</v>
      </c>
      <c r="AG3" s="26" t="s">
        <v>652</v>
      </c>
      <c r="AH3" s="15" t="s">
        <v>653</v>
      </c>
      <c r="AI3" s="15" t="s">
        <v>654</v>
      </c>
      <c r="AJ3" s="331" t="s">
        <v>655</v>
      </c>
      <c r="AK3" s="4" t="s">
        <v>656</v>
      </c>
      <c r="AL3" s="4" t="s">
        <v>657</v>
      </c>
      <c r="AM3" s="331" t="s">
        <v>658</v>
      </c>
      <c r="AN3" s="4" t="s">
        <v>659</v>
      </c>
      <c r="AO3" s="4" t="s">
        <v>660</v>
      </c>
      <c r="AP3" s="331" t="s">
        <v>661</v>
      </c>
      <c r="AQ3" s="332" t="s">
        <v>662</v>
      </c>
      <c r="AR3" s="332" t="s">
        <v>663</v>
      </c>
      <c r="AS3" s="331" t="s">
        <v>664</v>
      </c>
      <c r="AT3" s="332" t="s">
        <v>665</v>
      </c>
      <c r="AU3" s="332" t="s">
        <v>666</v>
      </c>
      <c r="AV3" s="26" t="s">
        <v>667</v>
      </c>
      <c r="AW3" s="15" t="s">
        <v>668</v>
      </c>
      <c r="AX3" s="15" t="s">
        <v>669</v>
      </c>
      <c r="AY3" s="26" t="s">
        <v>670</v>
      </c>
      <c r="AZ3" s="15" t="s">
        <v>671</v>
      </c>
      <c r="BA3" s="15" t="s">
        <v>670</v>
      </c>
      <c r="BB3" s="26" t="s">
        <v>672</v>
      </c>
      <c r="BC3" s="323" t="s">
        <v>673</v>
      </c>
      <c r="BD3" s="323" t="s">
        <v>674</v>
      </c>
      <c r="BE3" s="26" t="s">
        <v>675</v>
      </c>
      <c r="BF3" s="323" t="s">
        <v>676</v>
      </c>
      <c r="BG3" s="323" t="s">
        <v>677</v>
      </c>
    </row>
    <row r="4" spans="1:59">
      <c r="A4" s="408" t="s">
        <v>399</v>
      </c>
      <c r="B4" s="408" t="s">
        <v>400</v>
      </c>
      <c r="C4" s="408" t="s">
        <v>401</v>
      </c>
      <c r="D4" s="408" t="s">
        <v>402</v>
      </c>
      <c r="E4" s="408" t="s">
        <v>403</v>
      </c>
      <c r="F4" s="408">
        <f>IF(K4&gt;80,1,IF(J4&gt;80,2,IF(AND(K4&gt;60,K4&lt;=80),3,IF(AND(J4&gt;60,J4&lt;=80),4,5))))</f>
        <v>1</v>
      </c>
      <c r="G4" s="408">
        <f>'5_Udz_proc_presje_obsz'!G4</f>
        <v>0</v>
      </c>
      <c r="H4" s="408">
        <f>'4_Udz_proc_presje_pkt'!G4</f>
        <v>82722.854999999996</v>
      </c>
      <c r="I4" s="408">
        <f>G4+H4</f>
        <v>82722.854999999996</v>
      </c>
      <c r="J4" s="408">
        <f t="shared" ref="J4:J11" si="0">(G4*100)/I4</f>
        <v>0</v>
      </c>
      <c r="K4" s="408">
        <f t="shared" ref="K4:K14" si="1">(H4*100)/I4</f>
        <v>100</v>
      </c>
      <c r="L4" s="408">
        <f>IF(Q4&gt;80,1,IF(P4&gt;80,2,IF(AND(Q4&gt;60,Q4&lt;=80),3,IF(AND(P4&gt;60,P4&lt;=80),4,5))))</f>
        <v>1</v>
      </c>
      <c r="M4" s="408">
        <f>'5_Udz_proc_presje_obsz'!M4</f>
        <v>0</v>
      </c>
      <c r="N4" s="408">
        <f>'4_Udz_proc_presje_pkt'!AW4</f>
        <v>2520.6080000000002</v>
      </c>
      <c r="O4" s="408">
        <f>M4+N4</f>
        <v>2520.6080000000002</v>
      </c>
      <c r="P4" s="408">
        <f>(M4*100)/O4</f>
        <v>0</v>
      </c>
      <c r="Q4" s="408">
        <f>(N4*100)/O4</f>
        <v>100</v>
      </c>
      <c r="R4" s="408">
        <v>-999</v>
      </c>
      <c r="S4" s="408">
        <v>0</v>
      </c>
      <c r="T4" s="408">
        <v>0</v>
      </c>
      <c r="U4" s="408">
        <f>S4+T4</f>
        <v>0</v>
      </c>
      <c r="V4" s="408">
        <v>0</v>
      </c>
      <c r="W4" s="408">
        <v>0</v>
      </c>
      <c r="X4" s="408">
        <f>IF(AC4&gt;80,1,IF(AB4&gt;80,2,IF(AND(AC4&gt;60,AC4&lt;=80),3,IF(AND(AB4&gt;60,AB4&lt;=80),4,5))))</f>
        <v>1</v>
      </c>
      <c r="Y4" s="408">
        <f>'5_Udz_proc_presje_obsz'!S4</f>
        <v>0</v>
      </c>
      <c r="Z4" s="408">
        <f>'4_Udz_proc_presje_pkt'!BY4</f>
        <v>68423.868990000003</v>
      </c>
      <c r="AA4" s="408">
        <f>Y4+Z4</f>
        <v>68423.868990000003</v>
      </c>
      <c r="AB4" s="408">
        <f>(Y4*100)/AA4</f>
        <v>0</v>
      </c>
      <c r="AC4" s="408">
        <f>(Z4*100)/AA4</f>
        <v>100</v>
      </c>
      <c r="AD4" s="408">
        <f>IF(AI4&gt;80,1,IF(AH4&gt;80,2,IF(AND(AI4&gt;60,AI4&lt;=80),3,IF(AND(AH4&gt;60,AH4&lt;=80),4,5))))</f>
        <v>1</v>
      </c>
      <c r="AE4" s="408">
        <v>0</v>
      </c>
      <c r="AF4" s="408">
        <f>'4_Udz_proc_presje_pkt'!CM4</f>
        <v>844.5</v>
      </c>
      <c r="AG4" s="408">
        <f>AE4+AF4</f>
        <v>844.5</v>
      </c>
      <c r="AH4" s="408">
        <v>0</v>
      </c>
      <c r="AI4" s="408">
        <v>100</v>
      </c>
      <c r="AJ4" s="408">
        <v>-999</v>
      </c>
      <c r="AK4" s="408">
        <v>0</v>
      </c>
      <c r="AL4" s="408">
        <f>'4_Udz_proc_presje_pkt'!DA4</f>
        <v>0</v>
      </c>
      <c r="AM4" s="408">
        <f>AK4+AL4</f>
        <v>0</v>
      </c>
      <c r="AN4" s="408">
        <v>0</v>
      </c>
      <c r="AO4" s="408">
        <v>0</v>
      </c>
      <c r="AP4" s="408">
        <f t="shared" ref="AP4:AP14" si="2">IF(AU4&gt;80,1,IF(AT4&gt;80,2,IF(AND(AU4&gt;60,AU4&lt;=80),3,IF(AND(AT4&gt;60,AT4&lt;=80),4,5))))</f>
        <v>1</v>
      </c>
      <c r="AQ4" s="408">
        <f>'5_Udz_proc_presje_obsz'!AK4</f>
        <v>0</v>
      </c>
      <c r="AR4" s="408">
        <f>'4_Udz_proc_presje_pkt'!DO4</f>
        <v>8445</v>
      </c>
      <c r="AS4" s="408">
        <f>AQ4+AR4</f>
        <v>8445</v>
      </c>
      <c r="AT4" s="408">
        <f t="shared" ref="AT4:AT14" si="3">(AQ4*100)/AS4</f>
        <v>0</v>
      </c>
      <c r="AU4" s="408">
        <f t="shared" ref="AU4:AU14" si="4">(AR4*100)/AS4</f>
        <v>100</v>
      </c>
      <c r="AV4" s="408">
        <f t="shared" ref="AV4:AV14" si="5">IF(BA4&gt;80,1,IF(AZ4&gt;80,2,IF(AND(BA4&gt;60,BA4&lt;=80),3,IF(AND(AZ4&gt;60,AZ4&lt;=80),4,5))))</f>
        <v>1</v>
      </c>
      <c r="AW4" s="408">
        <f>'5_Udz_proc_presje_obsz'!Y4</f>
        <v>0</v>
      </c>
      <c r="AX4" s="408">
        <f>'4_Udz_proc_presje_pkt'!EC4</f>
        <v>4222.5</v>
      </c>
      <c r="AY4" s="408">
        <f>AW4+AX4</f>
        <v>4222.5</v>
      </c>
      <c r="AZ4" s="408">
        <v>0</v>
      </c>
      <c r="BA4" s="408">
        <f t="shared" ref="BA4:BA14" si="6">(AX4*100)/AY4</f>
        <v>100</v>
      </c>
      <c r="BB4" s="408">
        <f t="shared" ref="BB4:BB14" si="7">IF(BG4&gt;80,1,IF(BF4&gt;80,2,IF(AND(BG4&gt;60,BG4&lt;=80),3,IF(AND(BF4&gt;60,BF4&lt;=80),4,5))))</f>
        <v>1</v>
      </c>
      <c r="BC4" s="408">
        <f>'5_Udz_proc_presje_obsz'!AE4</f>
        <v>0</v>
      </c>
      <c r="BD4" s="408">
        <f>'4_Udz_proc_presje_pkt'!EQ4</f>
        <v>4222.5</v>
      </c>
      <c r="BE4" s="408">
        <f>BC4+BD4</f>
        <v>4222.5</v>
      </c>
      <c r="BF4" s="408">
        <f t="shared" ref="BF4:BF14" si="8">(BC4*100)/BE4</f>
        <v>0</v>
      </c>
      <c r="BG4" s="408">
        <f t="shared" ref="BG4:BG14" si="9">(BD4*100)/BE4</f>
        <v>100</v>
      </c>
    </row>
    <row r="5" spans="1:59">
      <c r="A5" s="408" t="s">
        <v>421</v>
      </c>
      <c r="B5" s="408" t="s">
        <v>422</v>
      </c>
      <c r="C5" s="408" t="s">
        <v>401</v>
      </c>
      <c r="D5" s="408" t="s">
        <v>402</v>
      </c>
      <c r="E5" s="408" t="s">
        <v>403</v>
      </c>
      <c r="F5" s="408">
        <f t="shared" ref="F5:F14" si="10">IF(K5&gt;80,1,IF(J5&gt;80,2,IF(AND(K5&gt;60,K5&lt;=80),3,IF(AND(J5&gt;60,J5&lt;=80),4,5))))</f>
        <v>2</v>
      </c>
      <c r="G5" s="408">
        <f>'5_Udz_proc_presje_obsz'!G5</f>
        <v>16067.229487489827</v>
      </c>
      <c r="H5" s="408">
        <f>'4_Udz_proc_presje_pkt'!G5</f>
        <v>0</v>
      </c>
      <c r="I5" s="408">
        <f t="shared" ref="I5:I11" si="11">G5+H5</f>
        <v>16067.229487489827</v>
      </c>
      <c r="J5" s="408">
        <f t="shared" si="0"/>
        <v>100</v>
      </c>
      <c r="K5" s="408">
        <f t="shared" si="1"/>
        <v>0</v>
      </c>
      <c r="L5" s="408">
        <f t="shared" ref="L5:L14" si="12">IF(Q5&gt;80,1,IF(P5&gt;80,2,IF(AND(Q5&gt;60,Q5&lt;=80),3,IF(AND(P5&gt;60,P5&lt;=80),4,5))))</f>
        <v>2</v>
      </c>
      <c r="M5" s="408">
        <f>'5_Udz_proc_presje_obsz'!M5</f>
        <v>2698.1215048106728</v>
      </c>
      <c r="N5" s="408">
        <f>'4_Udz_proc_presje_pkt'!AW5</f>
        <v>0</v>
      </c>
      <c r="O5" s="408">
        <f t="shared" ref="O5:O14" si="13">M5+N5</f>
        <v>2698.1215048106728</v>
      </c>
      <c r="P5" s="408">
        <f t="shared" ref="P5:P14" si="14">(M5*100)/O5</f>
        <v>100.00000000000001</v>
      </c>
      <c r="Q5" s="408">
        <f t="shared" ref="Q5:Q14" si="15">(N5*100)/O5</f>
        <v>0</v>
      </c>
      <c r="R5" s="408">
        <v>-999</v>
      </c>
      <c r="S5" s="408">
        <v>0</v>
      </c>
      <c r="T5" s="408">
        <v>0</v>
      </c>
      <c r="U5" s="408">
        <f t="shared" ref="U5:U14" si="16">S5+T5</f>
        <v>0</v>
      </c>
      <c r="V5" s="408">
        <v>0</v>
      </c>
      <c r="W5" s="408">
        <v>0</v>
      </c>
      <c r="X5" s="408">
        <f t="shared" ref="X5:X14" si="17">IF(AC5&gt;80,1,IF(AB5&gt;80,2,IF(AND(AC5&gt;60,AC5&lt;=80),3,IF(AND(AB5&gt;60,AB5&lt;=80),4,5))))</f>
        <v>2</v>
      </c>
      <c r="Y5" s="408">
        <f>'5_Udz_proc_presje_obsz'!S5</f>
        <v>24746.662100000001</v>
      </c>
      <c r="Z5" s="408">
        <f>'4_Udz_proc_presje_pkt'!BY5</f>
        <v>0</v>
      </c>
      <c r="AA5" s="408">
        <f t="shared" ref="AA5:AA14" si="18">Y5+Z5</f>
        <v>24746.662100000001</v>
      </c>
      <c r="AB5" s="408">
        <f t="shared" ref="AB5:AB14" si="19">(Y5*100)/AA5</f>
        <v>100</v>
      </c>
      <c r="AC5" s="408">
        <f t="shared" ref="AC5:AC14" si="20">(Z5*100)/AA5</f>
        <v>0</v>
      </c>
      <c r="AD5" s="408">
        <v>-999</v>
      </c>
      <c r="AE5" s="408">
        <v>0</v>
      </c>
      <c r="AF5" s="408">
        <f>'4_Udz_proc_presje_pkt'!CM5</f>
        <v>0</v>
      </c>
      <c r="AG5" s="408">
        <f t="shared" ref="AG5:AG14" si="21">AE5+AF5</f>
        <v>0</v>
      </c>
      <c r="AH5" s="408">
        <v>0</v>
      </c>
      <c r="AI5" s="408">
        <v>0</v>
      </c>
      <c r="AJ5" s="408">
        <v>-999</v>
      </c>
      <c r="AK5" s="408">
        <v>0</v>
      </c>
      <c r="AL5" s="408">
        <f>'4_Udz_proc_presje_pkt'!DA5</f>
        <v>0</v>
      </c>
      <c r="AM5" s="408">
        <f t="shared" ref="AM5:AM14" si="22">AK5+AL5</f>
        <v>0</v>
      </c>
      <c r="AN5" s="408">
        <v>0</v>
      </c>
      <c r="AO5" s="408">
        <v>0</v>
      </c>
      <c r="AP5" s="408">
        <f t="shared" si="2"/>
        <v>2</v>
      </c>
      <c r="AQ5" s="408">
        <f>'5_Udz_proc_presje_obsz'!AK5</f>
        <v>0.15504293974879998</v>
      </c>
      <c r="AR5" s="408">
        <f>'4_Udz_proc_presje_pkt'!DO5</f>
        <v>0</v>
      </c>
      <c r="AS5" s="408">
        <f t="shared" ref="AS5:AS14" si="23">AQ5+AR5</f>
        <v>0.15504293974879998</v>
      </c>
      <c r="AT5" s="408">
        <f t="shared" si="3"/>
        <v>100</v>
      </c>
      <c r="AU5" s="408">
        <f t="shared" si="4"/>
        <v>0</v>
      </c>
      <c r="AV5" s="408">
        <f t="shared" si="5"/>
        <v>2</v>
      </c>
      <c r="AW5" s="408">
        <f>'5_Udz_proc_presje_obsz'!Y5</f>
        <v>136.40409079182081</v>
      </c>
      <c r="AX5" s="408">
        <f>'4_Udz_proc_presje_pkt'!EC5</f>
        <v>0</v>
      </c>
      <c r="AY5" s="408">
        <f t="shared" ref="AY5:AY14" si="24">AW5+AX5</f>
        <v>136.40409079182081</v>
      </c>
      <c r="AZ5" s="408">
        <f t="shared" ref="AZ5:AZ14" si="25">(AW5*100)/AY5</f>
        <v>100</v>
      </c>
      <c r="BA5" s="408">
        <f t="shared" si="6"/>
        <v>0</v>
      </c>
      <c r="BB5" s="408">
        <f t="shared" si="7"/>
        <v>2</v>
      </c>
      <c r="BC5" s="408">
        <f>'5_Udz_proc_presje_obsz'!AE5</f>
        <v>495.21908651234719</v>
      </c>
      <c r="BD5" s="408">
        <f>'4_Udz_proc_presje_pkt'!EQ5</f>
        <v>0</v>
      </c>
      <c r="BE5" s="408">
        <f t="shared" ref="BE5:BE14" si="26">BC5+BD5</f>
        <v>495.21908651234719</v>
      </c>
      <c r="BF5" s="408">
        <f t="shared" si="8"/>
        <v>100</v>
      </c>
      <c r="BG5" s="408">
        <f t="shared" si="9"/>
        <v>0</v>
      </c>
    </row>
    <row r="6" spans="1:59">
      <c r="A6" s="408" t="s">
        <v>427</v>
      </c>
      <c r="B6" s="408" t="s">
        <v>428</v>
      </c>
      <c r="C6" s="408" t="s">
        <v>429</v>
      </c>
      <c r="D6" s="408" t="s">
        <v>430</v>
      </c>
      <c r="E6" s="408" t="s">
        <v>431</v>
      </c>
      <c r="F6" s="408">
        <f t="shared" si="10"/>
        <v>2</v>
      </c>
      <c r="G6" s="408">
        <f>'5_Udz_proc_presje_obsz'!G6</f>
        <v>42441.797771303391</v>
      </c>
      <c r="H6" s="408">
        <f>'4_Udz_proc_presje_pkt'!G6</f>
        <v>0</v>
      </c>
      <c r="I6" s="408">
        <f t="shared" si="11"/>
        <v>42441.797771303391</v>
      </c>
      <c r="J6" s="408">
        <f t="shared" si="0"/>
        <v>100</v>
      </c>
      <c r="K6" s="408">
        <f t="shared" si="1"/>
        <v>0</v>
      </c>
      <c r="L6" s="408">
        <f t="shared" si="12"/>
        <v>2</v>
      </c>
      <c r="M6" s="408">
        <f>'5_Udz_proc_presje_obsz'!M6</f>
        <v>5323.3465513975643</v>
      </c>
      <c r="N6" s="408">
        <f>'4_Udz_proc_presje_pkt'!AW6</f>
        <v>0</v>
      </c>
      <c r="O6" s="408">
        <f t="shared" si="13"/>
        <v>5323.3465513975643</v>
      </c>
      <c r="P6" s="408">
        <f t="shared" si="14"/>
        <v>99.999999999999986</v>
      </c>
      <c r="Q6" s="408">
        <f t="shared" si="15"/>
        <v>0</v>
      </c>
      <c r="R6" s="408">
        <v>-999</v>
      </c>
      <c r="S6" s="408">
        <v>0</v>
      </c>
      <c r="T6" s="408">
        <v>0</v>
      </c>
      <c r="U6" s="408">
        <f t="shared" si="16"/>
        <v>0</v>
      </c>
      <c r="V6" s="408">
        <v>0</v>
      </c>
      <c r="W6" s="408">
        <v>0</v>
      </c>
      <c r="X6" s="408">
        <f t="shared" si="17"/>
        <v>2</v>
      </c>
      <c r="Y6" s="408">
        <f>'5_Udz_proc_presje_obsz'!S6</f>
        <v>57843.617200000001</v>
      </c>
      <c r="Z6" s="408">
        <f>'4_Udz_proc_presje_pkt'!BY6</f>
        <v>0</v>
      </c>
      <c r="AA6" s="408">
        <f t="shared" si="18"/>
        <v>57843.617200000001</v>
      </c>
      <c r="AB6" s="408">
        <f t="shared" si="19"/>
        <v>100</v>
      </c>
      <c r="AC6" s="408">
        <f t="shared" si="20"/>
        <v>0</v>
      </c>
      <c r="AD6" s="408">
        <v>-999</v>
      </c>
      <c r="AE6" s="408">
        <v>0</v>
      </c>
      <c r="AF6" s="408">
        <f>'4_Udz_proc_presje_pkt'!CM6</f>
        <v>0</v>
      </c>
      <c r="AG6" s="408">
        <f t="shared" si="21"/>
        <v>0</v>
      </c>
      <c r="AH6" s="408">
        <v>0</v>
      </c>
      <c r="AI6" s="408">
        <v>0</v>
      </c>
      <c r="AJ6" s="408">
        <v>-999</v>
      </c>
      <c r="AK6" s="408">
        <v>0</v>
      </c>
      <c r="AL6" s="408">
        <f>'4_Udz_proc_presje_pkt'!DA6</f>
        <v>0</v>
      </c>
      <c r="AM6" s="408">
        <f t="shared" si="22"/>
        <v>0</v>
      </c>
      <c r="AN6" s="408">
        <v>0</v>
      </c>
      <c r="AO6" s="408">
        <v>0</v>
      </c>
      <c r="AP6" s="408">
        <f t="shared" si="2"/>
        <v>2</v>
      </c>
      <c r="AQ6" s="408">
        <f>'5_Udz_proc_presje_obsz'!AK6</f>
        <v>0.84783649789439997</v>
      </c>
      <c r="AR6" s="408">
        <f>'4_Udz_proc_presje_pkt'!DO6</f>
        <v>0</v>
      </c>
      <c r="AS6" s="408">
        <f t="shared" si="23"/>
        <v>0.84783649789439997</v>
      </c>
      <c r="AT6" s="408">
        <f t="shared" si="3"/>
        <v>100</v>
      </c>
      <c r="AU6" s="408">
        <f t="shared" si="4"/>
        <v>0</v>
      </c>
      <c r="AV6" s="408">
        <f t="shared" si="5"/>
        <v>2</v>
      </c>
      <c r="AW6" s="408">
        <f>'5_Udz_proc_presje_obsz'!Y6</f>
        <v>319.46192434389758</v>
      </c>
      <c r="AX6" s="408">
        <f>'4_Udz_proc_presje_pkt'!EC6</f>
        <v>0</v>
      </c>
      <c r="AY6" s="408">
        <f t="shared" si="24"/>
        <v>319.46192434389758</v>
      </c>
      <c r="AZ6" s="408">
        <f t="shared" si="25"/>
        <v>100</v>
      </c>
      <c r="BA6" s="408">
        <f t="shared" si="6"/>
        <v>0</v>
      </c>
      <c r="BB6" s="408">
        <f t="shared" si="7"/>
        <v>2</v>
      </c>
      <c r="BC6" s="408">
        <f>'5_Udz_proc_presje_obsz'!AE6</f>
        <v>1182.5285093539585</v>
      </c>
      <c r="BD6" s="408">
        <f>'4_Udz_proc_presje_pkt'!EQ6</f>
        <v>0</v>
      </c>
      <c r="BE6" s="408">
        <f t="shared" si="26"/>
        <v>1182.5285093539585</v>
      </c>
      <c r="BF6" s="408">
        <f t="shared" si="8"/>
        <v>100</v>
      </c>
      <c r="BG6" s="408">
        <f t="shared" si="9"/>
        <v>0</v>
      </c>
    </row>
    <row r="7" spans="1:59">
      <c r="A7" s="408" t="s">
        <v>435</v>
      </c>
      <c r="B7" s="408" t="s">
        <v>436</v>
      </c>
      <c r="C7" s="408" t="s">
        <v>429</v>
      </c>
      <c r="D7" s="408" t="s">
        <v>430</v>
      </c>
      <c r="E7" s="408" t="s">
        <v>431</v>
      </c>
      <c r="F7" s="408">
        <f t="shared" si="10"/>
        <v>2</v>
      </c>
      <c r="G7" s="408">
        <f>'5_Udz_proc_presje_obsz'!G7</f>
        <v>9322.5498808392094</v>
      </c>
      <c r="H7" s="408">
        <f>'4_Udz_proc_presje_pkt'!G7</f>
        <v>0</v>
      </c>
      <c r="I7" s="408">
        <f t="shared" si="11"/>
        <v>9322.5498808392094</v>
      </c>
      <c r="J7" s="408">
        <f t="shared" si="0"/>
        <v>100</v>
      </c>
      <c r="K7" s="408">
        <f t="shared" si="1"/>
        <v>0</v>
      </c>
      <c r="L7" s="408">
        <f t="shared" si="12"/>
        <v>2</v>
      </c>
      <c r="M7" s="408">
        <f>'5_Udz_proc_presje_obsz'!M7</f>
        <v>1384.218266639733</v>
      </c>
      <c r="N7" s="408">
        <f>'4_Udz_proc_presje_pkt'!AW7</f>
        <v>0</v>
      </c>
      <c r="O7" s="408">
        <f t="shared" si="13"/>
        <v>1384.218266639733</v>
      </c>
      <c r="P7" s="408">
        <f t="shared" si="14"/>
        <v>100</v>
      </c>
      <c r="Q7" s="408">
        <f t="shared" si="15"/>
        <v>0</v>
      </c>
      <c r="R7" s="408">
        <v>-999</v>
      </c>
      <c r="S7" s="408">
        <v>0</v>
      </c>
      <c r="T7" s="408">
        <v>0</v>
      </c>
      <c r="U7" s="408">
        <f t="shared" si="16"/>
        <v>0</v>
      </c>
      <c r="V7" s="408">
        <v>0</v>
      </c>
      <c r="W7" s="408">
        <v>0</v>
      </c>
      <c r="X7" s="408">
        <f t="shared" si="17"/>
        <v>2</v>
      </c>
      <c r="Y7" s="408">
        <f>'5_Udz_proc_presje_obsz'!S7</f>
        <v>20823.382300000001</v>
      </c>
      <c r="Z7" s="408">
        <f>'4_Udz_proc_presje_pkt'!BY7</f>
        <v>104.98180000000001</v>
      </c>
      <c r="AA7" s="408">
        <f t="shared" si="18"/>
        <v>20928.364100000003</v>
      </c>
      <c r="AB7" s="408">
        <f t="shared" si="19"/>
        <v>99.498375508480379</v>
      </c>
      <c r="AC7" s="408">
        <f t="shared" si="20"/>
        <v>0.50162449151962141</v>
      </c>
      <c r="AD7" s="408">
        <v>-999</v>
      </c>
      <c r="AE7" s="408">
        <v>0</v>
      </c>
      <c r="AF7" s="408">
        <f>'4_Udz_proc_presje_pkt'!CM7</f>
        <v>0</v>
      </c>
      <c r="AG7" s="408">
        <f t="shared" si="21"/>
        <v>0</v>
      </c>
      <c r="AH7" s="408">
        <v>0</v>
      </c>
      <c r="AI7" s="408">
        <v>0</v>
      </c>
      <c r="AJ7" s="408">
        <v>-999</v>
      </c>
      <c r="AK7" s="408">
        <v>0</v>
      </c>
      <c r="AL7" s="408">
        <f>'4_Udz_proc_presje_pkt'!DA7</f>
        <v>0</v>
      </c>
      <c r="AM7" s="408">
        <f t="shared" si="22"/>
        <v>0</v>
      </c>
      <c r="AN7" s="408">
        <v>0</v>
      </c>
      <c r="AO7" s="408">
        <v>0</v>
      </c>
      <c r="AP7" s="408">
        <f t="shared" si="2"/>
        <v>2</v>
      </c>
      <c r="AQ7" s="408">
        <f>'5_Udz_proc_presje_obsz'!AK7</f>
        <v>0.12269809999999999</v>
      </c>
      <c r="AR7" s="408">
        <f>'4_Udz_proc_presje_pkt'!DO7</f>
        <v>0</v>
      </c>
      <c r="AS7" s="408">
        <f t="shared" si="23"/>
        <v>0.12269809999999999</v>
      </c>
      <c r="AT7" s="408">
        <f t="shared" si="3"/>
        <v>100</v>
      </c>
      <c r="AU7" s="408">
        <f t="shared" si="4"/>
        <v>0</v>
      </c>
      <c r="AV7" s="408">
        <f t="shared" si="5"/>
        <v>2</v>
      </c>
      <c r="AW7" s="408">
        <f>'5_Udz_proc_presje_obsz'!Y7</f>
        <v>108.14053100000001</v>
      </c>
      <c r="AX7" s="408">
        <f>'4_Udz_proc_presje_pkt'!EC7</f>
        <v>0</v>
      </c>
      <c r="AY7" s="408">
        <f t="shared" si="24"/>
        <v>108.14053100000001</v>
      </c>
      <c r="AZ7" s="408">
        <f t="shared" si="25"/>
        <v>100</v>
      </c>
      <c r="BA7" s="408">
        <f t="shared" si="6"/>
        <v>0</v>
      </c>
      <c r="BB7" s="408">
        <f t="shared" si="7"/>
        <v>2</v>
      </c>
      <c r="BC7" s="408">
        <f>'5_Udz_proc_presje_obsz'!AE7</f>
        <v>396.81467880000002</v>
      </c>
      <c r="BD7" s="408">
        <f>'4_Udz_proc_presje_pkt'!EQ7</f>
        <v>0</v>
      </c>
      <c r="BE7" s="408">
        <f t="shared" si="26"/>
        <v>396.81467880000002</v>
      </c>
      <c r="BF7" s="408">
        <f t="shared" si="8"/>
        <v>100</v>
      </c>
      <c r="BG7" s="408">
        <f t="shared" si="9"/>
        <v>0</v>
      </c>
    </row>
    <row r="8" spans="1:59">
      <c r="A8" s="408" t="s">
        <v>441</v>
      </c>
      <c r="B8" s="408" t="s">
        <v>442</v>
      </c>
      <c r="C8" s="408" t="s">
        <v>401</v>
      </c>
      <c r="D8" s="408" t="s">
        <v>402</v>
      </c>
      <c r="E8" s="408" t="s">
        <v>403</v>
      </c>
      <c r="F8" s="408">
        <f t="shared" si="10"/>
        <v>2</v>
      </c>
      <c r="G8" s="408">
        <f>'5_Udz_proc_presje_obsz'!G8</f>
        <v>428950.42418532196</v>
      </c>
      <c r="H8" s="408">
        <f>'4_Udz_proc_presje_pkt'!G8</f>
        <v>71332</v>
      </c>
      <c r="I8" s="408">
        <f t="shared" si="11"/>
        <v>500282.42418532196</v>
      </c>
      <c r="J8" s="408">
        <f t="shared" si="0"/>
        <v>85.741653803617098</v>
      </c>
      <c r="K8" s="408">
        <f t="shared" si="1"/>
        <v>14.258346196382897</v>
      </c>
      <c r="L8" s="408">
        <f t="shared" si="12"/>
        <v>2</v>
      </c>
      <c r="M8" s="408">
        <f>'5_Udz_proc_presje_obsz'!M8</f>
        <v>21333.983514435367</v>
      </c>
      <c r="N8" s="408">
        <f>'4_Udz_proc_presje_pkt'!AW8</f>
        <v>4600.8999999999996</v>
      </c>
      <c r="O8" s="408">
        <f t="shared" si="13"/>
        <v>25934.883514435365</v>
      </c>
      <c r="P8" s="408">
        <f t="shared" si="14"/>
        <v>82.259800791319776</v>
      </c>
      <c r="Q8" s="408">
        <f t="shared" si="15"/>
        <v>17.74019920868022</v>
      </c>
      <c r="R8" s="408">
        <v>-999</v>
      </c>
      <c r="S8" s="408">
        <v>0</v>
      </c>
      <c r="T8" s="408">
        <v>0</v>
      </c>
      <c r="U8" s="408">
        <f t="shared" si="16"/>
        <v>0</v>
      </c>
      <c r="V8" s="408">
        <v>0</v>
      </c>
      <c r="W8" s="408">
        <v>0</v>
      </c>
      <c r="X8" s="408">
        <f t="shared" si="17"/>
        <v>5</v>
      </c>
      <c r="Y8" s="408">
        <f>'5_Udz_proc_presje_obsz'!S8</f>
        <v>63063.781300000002</v>
      </c>
      <c r="Z8" s="408">
        <f>'4_Udz_proc_presje_pkt'!BY8</f>
        <v>46726.55</v>
      </c>
      <c r="AA8" s="408">
        <f t="shared" si="18"/>
        <v>109790.33130000001</v>
      </c>
      <c r="AB8" s="408">
        <f t="shared" si="19"/>
        <v>57.440195828974602</v>
      </c>
      <c r="AC8" s="408">
        <f t="shared" si="20"/>
        <v>42.559804171025391</v>
      </c>
      <c r="AD8" s="408">
        <v>-999</v>
      </c>
      <c r="AE8" s="408">
        <v>0</v>
      </c>
      <c r="AF8" s="408">
        <f>'4_Udz_proc_presje_pkt'!CM8</f>
        <v>0</v>
      </c>
      <c r="AG8" s="408">
        <f t="shared" si="21"/>
        <v>0</v>
      </c>
      <c r="AH8" s="408">
        <v>0</v>
      </c>
      <c r="AI8" s="408">
        <v>0</v>
      </c>
      <c r="AJ8" s="408">
        <v>-999</v>
      </c>
      <c r="AK8" s="408">
        <v>0</v>
      </c>
      <c r="AL8" s="408">
        <f>'4_Udz_proc_presje_pkt'!DA8</f>
        <v>0</v>
      </c>
      <c r="AM8" s="408">
        <f t="shared" si="22"/>
        <v>0</v>
      </c>
      <c r="AN8" s="408">
        <v>0</v>
      </c>
      <c r="AO8" s="408">
        <v>0</v>
      </c>
      <c r="AP8" s="408">
        <f t="shared" si="2"/>
        <v>2</v>
      </c>
      <c r="AQ8" s="408">
        <f>'5_Udz_proc_presje_obsz'!AK8</f>
        <v>25.653374117766397</v>
      </c>
      <c r="AR8" s="408">
        <f>'4_Udz_proc_presje_pkt'!DO8</f>
        <v>0</v>
      </c>
      <c r="AS8" s="408">
        <f t="shared" si="23"/>
        <v>25.653374117766397</v>
      </c>
      <c r="AT8" s="408">
        <f t="shared" si="3"/>
        <v>100</v>
      </c>
      <c r="AU8" s="408">
        <f t="shared" si="4"/>
        <v>0</v>
      </c>
      <c r="AV8" s="408">
        <f t="shared" si="5"/>
        <v>2</v>
      </c>
      <c r="AW8" s="408">
        <f>'5_Udz_proc_presje_obsz'!Y8</f>
        <v>1607.7911440307591</v>
      </c>
      <c r="AX8" s="408">
        <f>'4_Udz_proc_presje_pkt'!EC8</f>
        <v>0</v>
      </c>
      <c r="AY8" s="408">
        <f t="shared" si="24"/>
        <v>1607.7911440307591</v>
      </c>
      <c r="AZ8" s="408">
        <f t="shared" si="25"/>
        <v>100</v>
      </c>
      <c r="BA8" s="408">
        <f t="shared" si="6"/>
        <v>0</v>
      </c>
      <c r="BB8" s="408">
        <f t="shared" si="7"/>
        <v>2</v>
      </c>
      <c r="BC8" s="408">
        <f>'5_Udz_proc_presje_obsz'!AE8</f>
        <v>14443.84208424158</v>
      </c>
      <c r="BD8" s="408">
        <f>'4_Udz_proc_presje_pkt'!EQ8</f>
        <v>0</v>
      </c>
      <c r="BE8" s="408">
        <f t="shared" si="26"/>
        <v>14443.84208424158</v>
      </c>
      <c r="BF8" s="408">
        <f t="shared" si="8"/>
        <v>100</v>
      </c>
      <c r="BG8" s="408">
        <f t="shared" si="9"/>
        <v>0</v>
      </c>
    </row>
    <row r="9" spans="1:59">
      <c r="A9" s="408" t="s">
        <v>448</v>
      </c>
      <c r="B9" s="408" t="s">
        <v>449</v>
      </c>
      <c r="C9" s="408" t="s">
        <v>401</v>
      </c>
      <c r="D9" s="408" t="s">
        <v>402</v>
      </c>
      <c r="E9" s="408" t="s">
        <v>403</v>
      </c>
      <c r="F9" s="408">
        <f t="shared" si="10"/>
        <v>3</v>
      </c>
      <c r="G9" s="408">
        <f>'5_Udz_proc_presje_obsz'!G9</f>
        <v>22726.010387287606</v>
      </c>
      <c r="H9" s="408">
        <f>'4_Udz_proc_presje_pkt'!G9</f>
        <v>34954.949999999997</v>
      </c>
      <c r="I9" s="408">
        <f t="shared" si="11"/>
        <v>57680.960387287603</v>
      </c>
      <c r="J9" s="408">
        <f t="shared" si="0"/>
        <v>39.399500692599815</v>
      </c>
      <c r="K9" s="408">
        <f t="shared" si="1"/>
        <v>60.600499307400177</v>
      </c>
      <c r="L9" s="408">
        <f t="shared" si="12"/>
        <v>4</v>
      </c>
      <c r="M9" s="408">
        <f>'5_Udz_proc_presje_obsz'!M9</f>
        <v>5123.123814703722</v>
      </c>
      <c r="N9" s="408">
        <f>'4_Udz_proc_presje_pkt'!AW9</f>
        <v>1736.0550000000001</v>
      </c>
      <c r="O9" s="408">
        <f t="shared" si="13"/>
        <v>6859.1788147037223</v>
      </c>
      <c r="P9" s="408">
        <f t="shared" si="14"/>
        <v>74.690046040518808</v>
      </c>
      <c r="Q9" s="408">
        <f t="shared" si="15"/>
        <v>25.309953959481195</v>
      </c>
      <c r="R9" s="408">
        <v>-999</v>
      </c>
      <c r="S9" s="408">
        <v>0</v>
      </c>
      <c r="T9" s="408">
        <v>0</v>
      </c>
      <c r="U9" s="408">
        <f t="shared" si="16"/>
        <v>0</v>
      </c>
      <c r="V9" s="408">
        <v>0</v>
      </c>
      <c r="W9" s="408">
        <v>0</v>
      </c>
      <c r="X9" s="408">
        <f t="shared" si="17"/>
        <v>4</v>
      </c>
      <c r="Y9" s="408">
        <f>'5_Udz_proc_presje_obsz'!S9</f>
        <v>71421.012700000007</v>
      </c>
      <c r="Z9" s="408">
        <f>'4_Udz_proc_presje_pkt'!BY9</f>
        <v>23112.014999999999</v>
      </c>
      <c r="AA9" s="408">
        <f t="shared" si="18"/>
        <v>94533.027700000006</v>
      </c>
      <c r="AB9" s="408">
        <f t="shared" si="19"/>
        <v>75.551386047481898</v>
      </c>
      <c r="AC9" s="408">
        <f t="shared" si="20"/>
        <v>24.448613952518098</v>
      </c>
      <c r="AD9" s="408">
        <v>-999</v>
      </c>
      <c r="AE9" s="408">
        <v>0</v>
      </c>
      <c r="AF9" s="408">
        <f>'4_Udz_proc_presje_pkt'!CM9</f>
        <v>0</v>
      </c>
      <c r="AG9" s="408">
        <f t="shared" si="21"/>
        <v>0</v>
      </c>
      <c r="AH9" s="408">
        <v>0</v>
      </c>
      <c r="AI9" s="408">
        <v>0</v>
      </c>
      <c r="AJ9" s="408">
        <v>-999</v>
      </c>
      <c r="AK9" s="408">
        <v>0</v>
      </c>
      <c r="AL9" s="408">
        <f>'4_Udz_proc_presje_pkt'!DA9</f>
        <v>0</v>
      </c>
      <c r="AM9" s="408">
        <f t="shared" si="22"/>
        <v>0</v>
      </c>
      <c r="AN9" s="408">
        <v>0</v>
      </c>
      <c r="AO9" s="408">
        <v>0</v>
      </c>
      <c r="AP9" s="408">
        <f t="shared" si="2"/>
        <v>2</v>
      </c>
      <c r="AQ9" s="408">
        <f>'5_Udz_proc_presje_obsz'!AK9</f>
        <v>0.10007979882000001</v>
      </c>
      <c r="AR9" s="408">
        <f>'4_Udz_proc_presje_pkt'!DO9</f>
        <v>0</v>
      </c>
      <c r="AS9" s="408">
        <f t="shared" si="23"/>
        <v>0.10007979882000001</v>
      </c>
      <c r="AT9" s="408">
        <f t="shared" si="3"/>
        <v>100</v>
      </c>
      <c r="AU9" s="408">
        <f t="shared" si="4"/>
        <v>0</v>
      </c>
      <c r="AV9" s="408">
        <f t="shared" si="5"/>
        <v>2</v>
      </c>
      <c r="AW9" s="408">
        <f>'5_Udz_proc_presje_obsz'!Y9</f>
        <v>377.53350779507997</v>
      </c>
      <c r="AX9" s="408">
        <f>'4_Udz_proc_presje_pkt'!EC9</f>
        <v>0</v>
      </c>
      <c r="AY9" s="408">
        <f t="shared" si="24"/>
        <v>377.53350779507997</v>
      </c>
      <c r="AZ9" s="408">
        <f t="shared" si="25"/>
        <v>100.00000000000001</v>
      </c>
      <c r="BA9" s="408">
        <f t="shared" si="6"/>
        <v>0</v>
      </c>
      <c r="BB9" s="408">
        <f t="shared" si="7"/>
        <v>4</v>
      </c>
      <c r="BC9" s="408">
        <f>'5_Udz_proc_presje_obsz'!AE9</f>
        <v>1347.21158817745</v>
      </c>
      <c r="BD9" s="408">
        <f>'4_Udz_proc_presje_pkt'!EQ9</f>
        <v>476</v>
      </c>
      <c r="BE9" s="408">
        <f t="shared" si="26"/>
        <v>1823.21158817745</v>
      </c>
      <c r="BF9" s="408">
        <f t="shared" si="8"/>
        <v>73.892223859994928</v>
      </c>
      <c r="BG9" s="408">
        <f t="shared" si="9"/>
        <v>26.107776140005083</v>
      </c>
    </row>
    <row r="10" spans="1:59">
      <c r="A10" s="408" t="s">
        <v>452</v>
      </c>
      <c r="B10" s="408" t="s">
        <v>453</v>
      </c>
      <c r="C10" s="408" t="s">
        <v>401</v>
      </c>
      <c r="D10" s="408" t="s">
        <v>402</v>
      </c>
      <c r="E10" s="408" t="s">
        <v>403</v>
      </c>
      <c r="F10" s="408">
        <f t="shared" si="10"/>
        <v>3</v>
      </c>
      <c r="G10" s="408">
        <f>'5_Udz_proc_presje_obsz'!G10</f>
        <v>50284.747220065045</v>
      </c>
      <c r="H10" s="408">
        <f>'4_Udz_proc_presje_pkt'!G10</f>
        <v>168967.44</v>
      </c>
      <c r="I10" s="408">
        <f t="shared" si="11"/>
        <v>219252.18722006504</v>
      </c>
      <c r="J10" s="408">
        <f t="shared" si="0"/>
        <v>22.934661613931301</v>
      </c>
      <c r="K10" s="408">
        <f t="shared" si="1"/>
        <v>77.065338386068703</v>
      </c>
      <c r="L10" s="408">
        <f t="shared" si="12"/>
        <v>5</v>
      </c>
      <c r="M10" s="408">
        <f>'5_Udz_proc_presje_obsz'!M10</f>
        <v>11989.5285671864</v>
      </c>
      <c r="N10" s="408">
        <f>'4_Udz_proc_presje_pkt'!AW10</f>
        <v>14965.77</v>
      </c>
      <c r="O10" s="408">
        <f t="shared" si="13"/>
        <v>26955.298567186401</v>
      </c>
      <c r="P10" s="408">
        <f t="shared" si="14"/>
        <v>44.479301675336146</v>
      </c>
      <c r="Q10" s="408">
        <f t="shared" si="15"/>
        <v>55.520698324663854</v>
      </c>
      <c r="R10" s="408">
        <f t="shared" ref="R10:R11" si="27">IF(W10&gt;80,1,IF(V10&gt;80,2,IF(AND(W10&gt;60,W10&lt;=80),3,IF(AND(V10&gt;60,V10&lt;=80),4,5))))</f>
        <v>1</v>
      </c>
      <c r="S10" s="408">
        <v>0</v>
      </c>
      <c r="T10" s="408">
        <v>219000</v>
      </c>
      <c r="U10" s="408">
        <f t="shared" si="16"/>
        <v>219000</v>
      </c>
      <c r="V10" s="408">
        <f t="shared" ref="V10" si="28">(S10*100)/U10</f>
        <v>0</v>
      </c>
      <c r="W10" s="408">
        <f t="shared" ref="W10" si="29">(T10*100)/U10</f>
        <v>100</v>
      </c>
      <c r="X10" s="408">
        <f t="shared" si="17"/>
        <v>2</v>
      </c>
      <c r="Y10" s="408">
        <f>'5_Udz_proc_presje_obsz'!S10</f>
        <v>164521.7746</v>
      </c>
      <c r="Z10" s="408">
        <f>'4_Udz_proc_presje_pkt'!BY10</f>
        <v>10323.42</v>
      </c>
      <c r="AA10" s="408">
        <f t="shared" si="18"/>
        <v>174845.19460000002</v>
      </c>
      <c r="AB10" s="408">
        <f t="shared" si="19"/>
        <v>94.095679882070939</v>
      </c>
      <c r="AC10" s="408">
        <f t="shared" si="20"/>
        <v>5.9043201179290508</v>
      </c>
      <c r="AD10" s="408">
        <v>-999</v>
      </c>
      <c r="AE10" s="408">
        <v>0</v>
      </c>
      <c r="AF10" s="408">
        <f>'4_Udz_proc_presje_pkt'!CM10</f>
        <v>0</v>
      </c>
      <c r="AG10" s="408">
        <f t="shared" si="21"/>
        <v>0</v>
      </c>
      <c r="AH10" s="408">
        <v>0</v>
      </c>
      <c r="AI10" s="408">
        <v>0</v>
      </c>
      <c r="AJ10" s="408">
        <v>-999</v>
      </c>
      <c r="AK10" s="408">
        <v>0</v>
      </c>
      <c r="AL10" s="408">
        <f>'4_Udz_proc_presje_pkt'!DA10</f>
        <v>0</v>
      </c>
      <c r="AM10" s="408">
        <f t="shared" si="22"/>
        <v>0</v>
      </c>
      <c r="AN10" s="408">
        <v>0</v>
      </c>
      <c r="AO10" s="408">
        <v>0</v>
      </c>
      <c r="AP10" s="408">
        <f t="shared" si="2"/>
        <v>2</v>
      </c>
      <c r="AQ10" s="408">
        <f>'5_Udz_proc_presje_obsz'!AK10</f>
        <v>0.1382832</v>
      </c>
      <c r="AR10" s="408">
        <f>'4_Udz_proc_presje_pkt'!DO10</f>
        <v>0</v>
      </c>
      <c r="AS10" s="408">
        <f t="shared" si="23"/>
        <v>0.1382832</v>
      </c>
      <c r="AT10" s="408">
        <f t="shared" si="3"/>
        <v>100</v>
      </c>
      <c r="AU10" s="408">
        <f t="shared" si="4"/>
        <v>0</v>
      </c>
      <c r="AV10" s="408">
        <f t="shared" si="5"/>
        <v>2</v>
      </c>
      <c r="AW10" s="408">
        <f>'5_Udz_proc_presje_obsz'!Y10</f>
        <v>948.72311119999995</v>
      </c>
      <c r="AX10" s="408">
        <f>'4_Udz_proc_presje_pkt'!EC10</f>
        <v>0</v>
      </c>
      <c r="AY10" s="408">
        <f t="shared" si="24"/>
        <v>948.72311119999995</v>
      </c>
      <c r="AZ10" s="408">
        <f t="shared" si="25"/>
        <v>100</v>
      </c>
      <c r="BA10" s="408">
        <f t="shared" si="6"/>
        <v>0</v>
      </c>
      <c r="BB10" s="408">
        <f t="shared" si="7"/>
        <v>2</v>
      </c>
      <c r="BC10" s="408">
        <f>'5_Udz_proc_presje_obsz'!AE10</f>
        <v>3316.7317039999998</v>
      </c>
      <c r="BD10" s="408">
        <f>'4_Udz_proc_presje_pkt'!EQ10</f>
        <v>734</v>
      </c>
      <c r="BE10" s="408">
        <f t="shared" si="26"/>
        <v>4050.7317039999998</v>
      </c>
      <c r="BF10" s="408">
        <f t="shared" si="8"/>
        <v>81.879816940845714</v>
      </c>
      <c r="BG10" s="408">
        <f t="shared" si="9"/>
        <v>18.120183059154293</v>
      </c>
    </row>
    <row r="11" spans="1:59">
      <c r="A11" s="408" t="s">
        <v>456</v>
      </c>
      <c r="B11" s="408" t="s">
        <v>457</v>
      </c>
      <c r="C11" s="408" t="s">
        <v>401</v>
      </c>
      <c r="D11" s="408" t="s">
        <v>402</v>
      </c>
      <c r="E11" s="408" t="s">
        <v>403</v>
      </c>
      <c r="F11" s="408">
        <f t="shared" si="10"/>
        <v>1</v>
      </c>
      <c r="G11" s="408">
        <f>'5_Udz_proc_presje_obsz'!G11</f>
        <v>30066.339218547077</v>
      </c>
      <c r="H11" s="408">
        <f>'4_Udz_proc_presje_pkt'!G11</f>
        <v>307386.90000000002</v>
      </c>
      <c r="I11" s="408">
        <f t="shared" si="11"/>
        <v>337453.23921854713</v>
      </c>
      <c r="J11" s="408">
        <f t="shared" si="0"/>
        <v>8.9097794077107704</v>
      </c>
      <c r="K11" s="408">
        <f t="shared" si="1"/>
        <v>91.090220592289228</v>
      </c>
      <c r="L11" s="408">
        <f t="shared" si="12"/>
        <v>3</v>
      </c>
      <c r="M11" s="408">
        <f>'5_Udz_proc_presje_obsz'!M11</f>
        <v>5326.5263874331577</v>
      </c>
      <c r="N11" s="408">
        <f>'4_Udz_proc_presje_pkt'!AW11</f>
        <v>11384.7</v>
      </c>
      <c r="O11" s="408">
        <f t="shared" si="13"/>
        <v>16711.226387433158</v>
      </c>
      <c r="P11" s="408">
        <f t="shared" si="14"/>
        <v>31.873940690784405</v>
      </c>
      <c r="Q11" s="408">
        <f t="shared" si="15"/>
        <v>68.126059309215591</v>
      </c>
      <c r="R11" s="408">
        <f t="shared" si="27"/>
        <v>1</v>
      </c>
      <c r="S11" s="408">
        <v>0</v>
      </c>
      <c r="T11" s="408">
        <v>467000</v>
      </c>
      <c r="U11" s="408">
        <f t="shared" si="16"/>
        <v>467000</v>
      </c>
      <c r="V11" s="408">
        <f t="shared" ref="V11" si="30">(S11*100)/U11</f>
        <v>0</v>
      </c>
      <c r="W11" s="408">
        <f t="shared" ref="W11" si="31">(T11*100)/U11</f>
        <v>100</v>
      </c>
      <c r="X11" s="408">
        <f t="shared" si="17"/>
        <v>5</v>
      </c>
      <c r="Y11" s="408">
        <f>'5_Udz_proc_presje_obsz'!S11</f>
        <v>84001.177899999995</v>
      </c>
      <c r="Z11" s="408">
        <f>'4_Udz_proc_presje_pkt'!BY11</f>
        <v>106257.2</v>
      </c>
      <c r="AA11" s="408">
        <f t="shared" si="18"/>
        <v>190258.37789999999</v>
      </c>
      <c r="AB11" s="408">
        <f t="shared" si="19"/>
        <v>44.151105894611959</v>
      </c>
      <c r="AC11" s="408">
        <f t="shared" si="20"/>
        <v>55.848894105388041</v>
      </c>
      <c r="AD11" s="408">
        <v>-999</v>
      </c>
      <c r="AE11" s="408">
        <v>0</v>
      </c>
      <c r="AF11" s="408">
        <f>'4_Udz_proc_presje_pkt'!CM11</f>
        <v>0</v>
      </c>
      <c r="AG11" s="408">
        <f t="shared" si="21"/>
        <v>0</v>
      </c>
      <c r="AH11" s="408">
        <v>0</v>
      </c>
      <c r="AI11" s="408">
        <v>0</v>
      </c>
      <c r="AJ11" s="408">
        <v>-999</v>
      </c>
      <c r="AK11" s="408">
        <v>0</v>
      </c>
      <c r="AL11" s="408">
        <f>'4_Udz_proc_presje_pkt'!DA11</f>
        <v>0</v>
      </c>
      <c r="AM11" s="408">
        <f t="shared" si="22"/>
        <v>0</v>
      </c>
      <c r="AN11" s="408">
        <v>0</v>
      </c>
      <c r="AO11" s="408">
        <v>0</v>
      </c>
      <c r="AP11" s="408">
        <f t="shared" si="2"/>
        <v>2</v>
      </c>
      <c r="AQ11" s="408">
        <f>'5_Udz_proc_presje_obsz'!AK11</f>
        <v>0.1554992443648</v>
      </c>
      <c r="AR11" s="408">
        <f>'4_Udz_proc_presje_pkt'!DO11</f>
        <v>0</v>
      </c>
      <c r="AS11" s="408">
        <f t="shared" si="23"/>
        <v>0.1554992443648</v>
      </c>
      <c r="AT11" s="408">
        <f t="shared" si="3"/>
        <v>100</v>
      </c>
      <c r="AU11" s="408">
        <f t="shared" si="4"/>
        <v>0</v>
      </c>
      <c r="AV11" s="408">
        <f t="shared" si="5"/>
        <v>5</v>
      </c>
      <c r="AW11" s="408">
        <f>'5_Udz_proc_presje_obsz'!Y11</f>
        <v>454.36331633901437</v>
      </c>
      <c r="AX11" s="408">
        <f>'4_Udz_proc_presje_pkt'!EC11</f>
        <v>519</v>
      </c>
      <c r="AY11" s="408">
        <f t="shared" si="24"/>
        <v>973.36331633901432</v>
      </c>
      <c r="AZ11" s="408">
        <f t="shared" si="25"/>
        <v>46.679724693956246</v>
      </c>
      <c r="BA11" s="408">
        <f t="shared" si="6"/>
        <v>53.320275306043754</v>
      </c>
      <c r="BB11" s="408">
        <f t="shared" si="7"/>
        <v>5</v>
      </c>
      <c r="BC11" s="408">
        <f>'5_Udz_proc_presje_obsz'!AE11</f>
        <v>1711.3051674244737</v>
      </c>
      <c r="BD11" s="408">
        <f>'4_Udz_proc_presje_pkt'!EQ11</f>
        <v>1860</v>
      </c>
      <c r="BE11" s="408">
        <f t="shared" si="26"/>
        <v>3571.3051674244734</v>
      </c>
      <c r="BF11" s="408">
        <f t="shared" si="8"/>
        <v>47.91820041126924</v>
      </c>
      <c r="BG11" s="408">
        <f t="shared" si="9"/>
        <v>52.081799588730767</v>
      </c>
    </row>
    <row r="12" spans="1:59">
      <c r="A12" s="408" t="s">
        <v>459</v>
      </c>
      <c r="B12" s="408" t="s">
        <v>460</v>
      </c>
      <c r="C12" s="408" t="s">
        <v>401</v>
      </c>
      <c r="D12" s="408" t="s">
        <v>402</v>
      </c>
      <c r="E12" s="408" t="s">
        <v>403</v>
      </c>
      <c r="F12" s="408">
        <v>-999</v>
      </c>
      <c r="G12" s="408">
        <f>'5_Udz_proc_presje_obsz'!G12</f>
        <v>0</v>
      </c>
      <c r="H12" s="408">
        <v>0</v>
      </c>
      <c r="I12" s="408">
        <v>0</v>
      </c>
      <c r="J12" s="408">
        <v>0</v>
      </c>
      <c r="K12" s="408">
        <v>0</v>
      </c>
      <c r="L12" s="408">
        <v>-999</v>
      </c>
      <c r="M12" s="408">
        <f>'4_Udz_proc_presje_pkt'!L12</f>
        <v>0</v>
      </c>
      <c r="N12" s="408">
        <f>'4_Udz_proc_presje_pkt'!AW12</f>
        <v>0</v>
      </c>
      <c r="O12" s="408">
        <v>0</v>
      </c>
      <c r="P12" s="408">
        <v>0</v>
      </c>
      <c r="Q12" s="408">
        <v>0</v>
      </c>
      <c r="R12" s="408">
        <v>-999</v>
      </c>
      <c r="S12" s="408">
        <v>0</v>
      </c>
      <c r="T12" s="408">
        <v>0</v>
      </c>
      <c r="U12" s="408">
        <v>0</v>
      </c>
      <c r="V12" s="408">
        <v>0</v>
      </c>
      <c r="W12" s="408">
        <v>0</v>
      </c>
      <c r="X12" s="408">
        <v>-999</v>
      </c>
      <c r="Y12" s="408">
        <v>0</v>
      </c>
      <c r="Z12" s="408">
        <v>0</v>
      </c>
      <c r="AA12" s="408">
        <v>0</v>
      </c>
      <c r="AB12" s="408">
        <v>0</v>
      </c>
      <c r="AC12" s="408">
        <v>0</v>
      </c>
      <c r="AD12" s="408">
        <v>-999</v>
      </c>
      <c r="AE12" s="408">
        <v>0</v>
      </c>
      <c r="AF12" s="408">
        <v>0</v>
      </c>
      <c r="AG12" s="408">
        <v>0</v>
      </c>
      <c r="AH12" s="408">
        <v>0</v>
      </c>
      <c r="AI12" s="408">
        <v>0</v>
      </c>
      <c r="AJ12" s="408">
        <v>-999</v>
      </c>
      <c r="AK12" s="408">
        <v>0</v>
      </c>
      <c r="AL12" s="408">
        <v>0</v>
      </c>
      <c r="AM12" s="408">
        <v>0</v>
      </c>
      <c r="AN12" s="408">
        <v>0</v>
      </c>
      <c r="AO12" s="408">
        <v>0</v>
      </c>
      <c r="AP12" s="408">
        <v>-999</v>
      </c>
      <c r="AQ12" s="408">
        <v>0</v>
      </c>
      <c r="AR12" s="408">
        <v>0</v>
      </c>
      <c r="AS12" s="408">
        <v>0</v>
      </c>
      <c r="AT12" s="408">
        <v>0</v>
      </c>
      <c r="AU12" s="408">
        <v>0</v>
      </c>
      <c r="AV12" s="408">
        <v>-999</v>
      </c>
      <c r="AW12" s="408">
        <v>0</v>
      </c>
      <c r="AX12" s="408">
        <v>0</v>
      </c>
      <c r="AY12" s="408">
        <v>0</v>
      </c>
      <c r="AZ12" s="408">
        <v>0</v>
      </c>
      <c r="BA12" s="408">
        <v>0</v>
      </c>
      <c r="BB12" s="408">
        <v>-999</v>
      </c>
      <c r="BC12" s="408">
        <v>0</v>
      </c>
      <c r="BD12" s="408">
        <v>0</v>
      </c>
      <c r="BE12" s="408">
        <v>0</v>
      </c>
      <c r="BF12" s="408">
        <v>0</v>
      </c>
      <c r="BG12" s="408">
        <v>0</v>
      </c>
    </row>
    <row r="13" spans="1:59">
      <c r="A13" s="408" t="s">
        <v>463</v>
      </c>
      <c r="B13" s="408" t="s">
        <v>464</v>
      </c>
      <c r="C13" s="408" t="s">
        <v>429</v>
      </c>
      <c r="D13" s="408" t="s">
        <v>430</v>
      </c>
      <c r="E13" s="408" t="s">
        <v>431</v>
      </c>
      <c r="F13" s="408">
        <f t="shared" si="10"/>
        <v>2</v>
      </c>
      <c r="G13" s="408">
        <f>'5_Udz_proc_presje_obsz'!G13</f>
        <v>488625.79074090702</v>
      </c>
      <c r="H13" s="408">
        <f>'4_Udz_proc_presje_pkt'!G13</f>
        <v>38495.055</v>
      </c>
      <c r="I13" s="408">
        <f>G13+H13</f>
        <v>527120.84574090701</v>
      </c>
      <c r="J13" s="408">
        <f>(G13*100)/I13</f>
        <v>92.697110100836113</v>
      </c>
      <c r="K13" s="408">
        <f t="shared" si="1"/>
        <v>7.3028898991638957</v>
      </c>
      <c r="L13" s="408">
        <f t="shared" si="12"/>
        <v>2</v>
      </c>
      <c r="M13" s="408">
        <f>'5_Udz_proc_presje_obsz'!M13</f>
        <v>19719.173032741306</v>
      </c>
      <c r="N13" s="408">
        <f>'4_Udz_proc_presje_pkt'!AW13</f>
        <v>2416.703</v>
      </c>
      <c r="O13" s="408">
        <f t="shared" si="13"/>
        <v>22135.876032741307</v>
      </c>
      <c r="P13" s="408">
        <f t="shared" si="14"/>
        <v>89.082415367589519</v>
      </c>
      <c r="Q13" s="408">
        <f t="shared" si="15"/>
        <v>10.917584632410481</v>
      </c>
      <c r="R13" s="408">
        <v>-999</v>
      </c>
      <c r="S13" s="408">
        <v>0</v>
      </c>
      <c r="T13" s="408">
        <v>0</v>
      </c>
      <c r="U13" s="408">
        <f t="shared" si="16"/>
        <v>0</v>
      </c>
      <c r="V13" s="408">
        <v>0</v>
      </c>
      <c r="W13" s="408">
        <v>0</v>
      </c>
      <c r="X13" s="408">
        <f t="shared" si="17"/>
        <v>2</v>
      </c>
      <c r="Y13" s="408">
        <f>'5_Udz_proc_presje_obsz'!S13</f>
        <v>68249.118000000002</v>
      </c>
      <c r="Z13" s="408">
        <f>'4_Udz_proc_presje_pkt'!BY13</f>
        <v>16360.468919999999</v>
      </c>
      <c r="AA13" s="408">
        <f t="shared" si="18"/>
        <v>84609.586920000002</v>
      </c>
      <c r="AB13" s="408">
        <f t="shared" si="19"/>
        <v>80.663575469917916</v>
      </c>
      <c r="AC13" s="408">
        <f t="shared" si="20"/>
        <v>19.336424530082081</v>
      </c>
      <c r="AD13" s="408">
        <f t="shared" ref="AD13" si="32">IF(AI13&gt;80,1,IF(AH13&gt;80,2,IF(AND(AI13&gt;60,AI13&lt;=80),3,IF(AND(AH13&gt;60,AH13&lt;=80),4,5))))</f>
        <v>1</v>
      </c>
      <c r="AE13" s="408">
        <v>0</v>
      </c>
      <c r="AF13" s="408">
        <f>'4_Udz_proc_presje_pkt'!CM13</f>
        <v>11.6</v>
      </c>
      <c r="AG13" s="408">
        <f t="shared" si="21"/>
        <v>11.6</v>
      </c>
      <c r="AH13" s="408">
        <v>0</v>
      </c>
      <c r="AI13" s="408">
        <v>100</v>
      </c>
      <c r="AJ13" s="408">
        <f t="shared" ref="AJ13" si="33">IF(AO13&gt;80,1,IF(AN13&gt;80,2,IF(AND(AO13&gt;60,AO13&lt;=80),3,IF(AND(AN13&gt;60,AN13&lt;=80),4,5))))</f>
        <v>1</v>
      </c>
      <c r="AK13" s="408">
        <v>0</v>
      </c>
      <c r="AL13" s="408">
        <f>'4_Udz_proc_presje_pkt'!DA13</f>
        <v>285</v>
      </c>
      <c r="AM13" s="408">
        <f t="shared" si="22"/>
        <v>285</v>
      </c>
      <c r="AN13" s="408">
        <v>0</v>
      </c>
      <c r="AO13" s="408">
        <v>100</v>
      </c>
      <c r="AP13" s="408">
        <f t="shared" si="2"/>
        <v>1</v>
      </c>
      <c r="AQ13" s="408">
        <f>'5_Udz_proc_presje_obsz'!AK13</f>
        <v>28.060800884178398</v>
      </c>
      <c r="AR13" s="408">
        <f>'4_Udz_proc_presje_pkt'!DO13</f>
        <v>1425</v>
      </c>
      <c r="AS13" s="408">
        <f t="shared" si="23"/>
        <v>1453.0608008841784</v>
      </c>
      <c r="AT13" s="408">
        <f t="shared" si="3"/>
        <v>1.9311511856285419</v>
      </c>
      <c r="AU13" s="408">
        <f t="shared" si="4"/>
        <v>98.068848814371449</v>
      </c>
      <c r="AV13" s="408">
        <f t="shared" si="5"/>
        <v>2</v>
      </c>
      <c r="AW13" s="408">
        <f>'5_Udz_proc_presje_obsz'!Y13</f>
        <v>2560.8460240583076</v>
      </c>
      <c r="AX13" s="408">
        <f>'4_Udz_proc_presje_pkt'!EC13</f>
        <v>56.6</v>
      </c>
      <c r="AY13" s="408">
        <f t="shared" si="24"/>
        <v>2617.4460240583076</v>
      </c>
      <c r="AZ13" s="408">
        <f t="shared" si="25"/>
        <v>97.837586736087005</v>
      </c>
      <c r="BA13" s="408">
        <f t="shared" si="6"/>
        <v>2.1624132639129887</v>
      </c>
      <c r="BB13" s="408">
        <f t="shared" si="7"/>
        <v>2</v>
      </c>
      <c r="BC13" s="408">
        <f>'5_Udz_proc_presje_obsz'!AE13</f>
        <v>7786.229161737715</v>
      </c>
      <c r="BD13" s="408">
        <f>'4_Udz_proc_presje_pkt'!EQ13</f>
        <v>108</v>
      </c>
      <c r="BE13" s="408">
        <f t="shared" si="26"/>
        <v>7894.229161737715</v>
      </c>
      <c r="BF13" s="408">
        <f t="shared" si="8"/>
        <v>98.631912023488482</v>
      </c>
      <c r="BG13" s="408">
        <f t="shared" si="9"/>
        <v>1.3680879765115221</v>
      </c>
    </row>
    <row r="14" spans="1:59">
      <c r="A14" s="408" t="s">
        <v>468</v>
      </c>
      <c r="B14" s="408" t="s">
        <v>469</v>
      </c>
      <c r="C14" s="408" t="s">
        <v>429</v>
      </c>
      <c r="D14" s="408" t="s">
        <v>430</v>
      </c>
      <c r="E14" s="408" t="s">
        <v>431</v>
      </c>
      <c r="F14" s="408">
        <f t="shared" si="10"/>
        <v>2</v>
      </c>
      <c r="G14" s="408">
        <f>'5_Udz_proc_presje_obsz'!G14</f>
        <v>90612.332150603004</v>
      </c>
      <c r="H14" s="408">
        <f>'4_Udz_proc_presje_pkt'!G14</f>
        <v>1965.72</v>
      </c>
      <c r="I14" s="408">
        <f>G14+H14</f>
        <v>92578.052150603005</v>
      </c>
      <c r="J14" s="408">
        <f>(G14*100)/I14</f>
        <v>97.876688962085495</v>
      </c>
      <c r="K14" s="408">
        <f t="shared" si="1"/>
        <v>2.1233110379145046</v>
      </c>
      <c r="L14" s="408">
        <f t="shared" si="12"/>
        <v>2</v>
      </c>
      <c r="M14" s="408">
        <f>'5_Udz_proc_presje_obsz'!M14</f>
        <v>9337.9144364249933</v>
      </c>
      <c r="N14" s="408">
        <f>'4_Udz_proc_presje_pkt'!AW14</f>
        <v>92.51</v>
      </c>
      <c r="O14" s="408">
        <f t="shared" si="13"/>
        <v>9430.4244364249935</v>
      </c>
      <c r="P14" s="408">
        <f t="shared" si="14"/>
        <v>99.0190261252433</v>
      </c>
      <c r="Q14" s="408">
        <f t="shared" si="15"/>
        <v>0.98097387475668996</v>
      </c>
      <c r="R14" s="408">
        <v>-999</v>
      </c>
      <c r="S14" s="408">
        <v>0</v>
      </c>
      <c r="T14" s="408">
        <v>0</v>
      </c>
      <c r="U14" s="408">
        <f t="shared" si="16"/>
        <v>0</v>
      </c>
      <c r="V14" s="408">
        <v>0</v>
      </c>
      <c r="W14" s="408">
        <v>0</v>
      </c>
      <c r="X14" s="408">
        <f t="shared" si="17"/>
        <v>2</v>
      </c>
      <c r="Y14" s="408">
        <f>'5_Udz_proc_presje_obsz'!S14</f>
        <v>48058.838799999998</v>
      </c>
      <c r="Z14" s="408">
        <f>'4_Udz_proc_presje_pkt'!BY14</f>
        <v>2849.5554999999999</v>
      </c>
      <c r="AA14" s="408">
        <f t="shared" si="18"/>
        <v>50908.3943</v>
      </c>
      <c r="AB14" s="408">
        <f t="shared" si="19"/>
        <v>94.40258224761962</v>
      </c>
      <c r="AC14" s="408">
        <f t="shared" si="20"/>
        <v>5.5974177523803768</v>
      </c>
      <c r="AD14" s="408">
        <v>-999</v>
      </c>
      <c r="AE14" s="408">
        <v>0</v>
      </c>
      <c r="AF14" s="408">
        <f>'4_Udz_proc_presje_pkt'!CM14</f>
        <v>0</v>
      </c>
      <c r="AG14" s="408">
        <f t="shared" si="21"/>
        <v>0</v>
      </c>
      <c r="AH14" s="408">
        <v>0</v>
      </c>
      <c r="AI14" s="408">
        <v>0</v>
      </c>
      <c r="AJ14" s="408">
        <v>-999</v>
      </c>
      <c r="AK14" s="408">
        <v>0</v>
      </c>
      <c r="AL14" s="408">
        <f>'4_Udz_proc_presje_pkt'!DA14</f>
        <v>0</v>
      </c>
      <c r="AM14" s="408">
        <f t="shared" si="22"/>
        <v>0</v>
      </c>
      <c r="AN14" s="408">
        <v>0</v>
      </c>
      <c r="AO14" s="408">
        <v>0</v>
      </c>
      <c r="AP14" s="408">
        <f t="shared" si="2"/>
        <v>2</v>
      </c>
      <c r="AQ14" s="408">
        <f>'5_Udz_proc_presje_obsz'!AK14</f>
        <v>3.3830293419648001</v>
      </c>
      <c r="AR14" s="408">
        <f>'4_Udz_proc_presje_pkt'!DO14</f>
        <v>0</v>
      </c>
      <c r="AS14" s="408">
        <f t="shared" si="23"/>
        <v>3.3830293419648001</v>
      </c>
      <c r="AT14" s="408">
        <f t="shared" si="3"/>
        <v>100</v>
      </c>
      <c r="AU14" s="408">
        <f t="shared" si="4"/>
        <v>0</v>
      </c>
      <c r="AV14" s="408">
        <f t="shared" si="5"/>
        <v>2</v>
      </c>
      <c r="AW14" s="408">
        <f>'5_Udz_proc_presje_obsz'!Y14</f>
        <v>503.65841360977919</v>
      </c>
      <c r="AX14" s="408">
        <f>'4_Udz_proc_presje_pkt'!EC14</f>
        <v>0</v>
      </c>
      <c r="AY14" s="408">
        <f t="shared" si="24"/>
        <v>503.65841360977919</v>
      </c>
      <c r="AZ14" s="408">
        <f t="shared" si="25"/>
        <v>100</v>
      </c>
      <c r="BA14" s="408">
        <f t="shared" si="6"/>
        <v>0</v>
      </c>
      <c r="BB14" s="408">
        <f t="shared" si="7"/>
        <v>2</v>
      </c>
      <c r="BC14" s="408">
        <f>'5_Udz_proc_presje_obsz'!AE14</f>
        <v>1646.8462080702463</v>
      </c>
      <c r="BD14" s="408">
        <f>'4_Udz_proc_presje_pkt'!EQ14</f>
        <v>0</v>
      </c>
      <c r="BE14" s="408">
        <f t="shared" si="26"/>
        <v>1646.8462080702463</v>
      </c>
      <c r="BF14" s="408">
        <f t="shared" si="8"/>
        <v>99.999999999999986</v>
      </c>
      <c r="BG14" s="408">
        <f t="shared" si="9"/>
        <v>0</v>
      </c>
    </row>
  </sheetData>
  <autoFilter ref="A3:BG14" xr:uid="{00000000-0009-0000-0000-000002000000}">
    <sortState xmlns:xlrd2="http://schemas.microsoft.com/office/spreadsheetml/2017/richdata2" ref="A4:BG14">
      <sortCondition ref="A3"/>
    </sortState>
  </autoFilter>
  <conditionalFormatting sqref="A4:A14">
    <cfRule type="duplicateValues" dxfId="105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C14"/>
  <sheetViews>
    <sheetView workbookViewId="0"/>
  </sheetViews>
  <sheetFormatPr defaultRowHeight="14.4"/>
  <cols>
    <col min="1" max="1" width="13.109375" bestFit="1" customWidth="1"/>
    <col min="2" max="2" width="46.88671875" bestFit="1" customWidth="1"/>
    <col min="3" max="3" width="18.88671875" customWidth="1"/>
    <col min="4" max="4" width="35" customWidth="1"/>
    <col min="5" max="5" width="21.109375" customWidth="1"/>
    <col min="6" max="6" width="31.88671875" customWidth="1"/>
    <col min="7" max="7" width="16.5546875" style="23" customWidth="1"/>
    <col min="8" max="8" width="9.109375" style="23"/>
    <col min="9" max="9" width="13.44140625" style="23" customWidth="1"/>
    <col min="10" max="10" width="9.109375" style="23"/>
    <col min="11" max="11" width="12.88671875" style="23" customWidth="1"/>
    <col min="12" max="12" width="9.109375" style="23"/>
    <col min="13" max="13" width="15.6640625" style="23" customWidth="1"/>
    <col min="14" max="14" width="9.109375" style="23"/>
    <col min="15" max="15" width="18.88671875" style="23" customWidth="1"/>
    <col min="16" max="16" width="9.33203125" style="23" customWidth="1"/>
    <col min="17" max="17" width="24" style="23" customWidth="1"/>
    <col min="18" max="19" width="9.109375" style="23"/>
    <col min="20" max="20" width="19.33203125" style="23" customWidth="1"/>
    <col min="21" max="21" width="14.33203125" customWidth="1"/>
    <col min="29" max="29" width="13.33203125" customWidth="1"/>
    <col min="34" max="34" width="13" customWidth="1"/>
    <col min="35" max="35" width="12.44140625" customWidth="1"/>
    <col min="36" max="36" width="17.109375" customWidth="1"/>
    <col min="37" max="37" width="13.5546875" customWidth="1"/>
    <col min="48" max="48" width="18.6640625" customWidth="1"/>
    <col min="49" max="61" width="9.109375" style="23"/>
    <col min="62" max="62" width="15.6640625" style="23" customWidth="1"/>
    <col min="63" max="75" width="9.109375" style="23"/>
    <col min="76" max="76" width="13.88671875" style="23" customWidth="1"/>
    <col min="90" max="90" width="17" customWidth="1"/>
    <col min="91" max="91" width="12.109375" customWidth="1"/>
    <col min="104" max="104" width="16" customWidth="1"/>
    <col min="118" max="118" width="13.6640625" customWidth="1"/>
    <col min="132" max="132" width="15.109375" customWidth="1"/>
    <col min="146" max="146" width="13.109375" customWidth="1"/>
    <col min="149" max="149" width="12.33203125" customWidth="1"/>
    <col min="150" max="150" width="11.6640625" customWidth="1"/>
  </cols>
  <sheetData>
    <row r="1" spans="1:159" ht="108" customHeight="1">
      <c r="A1" s="408"/>
      <c r="B1" s="408"/>
      <c r="C1" s="408"/>
      <c r="D1" s="408"/>
      <c r="E1" s="408"/>
      <c r="F1" s="18" t="s">
        <v>82</v>
      </c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18" t="s">
        <v>82</v>
      </c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  <c r="AF1" s="408"/>
      <c r="AG1" s="408"/>
      <c r="AH1" s="18" t="s">
        <v>82</v>
      </c>
      <c r="AI1" s="408"/>
      <c r="AJ1" s="408"/>
      <c r="AK1" s="408"/>
      <c r="AL1" s="408"/>
      <c r="AM1" s="408"/>
      <c r="AN1" s="408"/>
      <c r="AO1" s="408"/>
      <c r="AP1" s="408"/>
      <c r="AQ1" s="408"/>
      <c r="AR1" s="408"/>
      <c r="AS1" s="408"/>
      <c r="AT1" s="408"/>
      <c r="AU1" s="408"/>
      <c r="AV1" s="18" t="s">
        <v>82</v>
      </c>
      <c r="AW1" s="408"/>
      <c r="AX1" s="408"/>
      <c r="AY1" s="408"/>
      <c r="AZ1" s="408"/>
      <c r="BA1" s="408"/>
      <c r="BB1" s="408"/>
      <c r="BC1" s="408"/>
      <c r="BD1" s="408"/>
      <c r="BE1" s="408"/>
      <c r="BF1" s="408"/>
      <c r="BG1" s="408"/>
      <c r="BH1" s="408"/>
      <c r="BI1" s="408"/>
      <c r="BJ1" s="18" t="s">
        <v>82</v>
      </c>
      <c r="BK1" s="408"/>
      <c r="BL1" s="408"/>
      <c r="BM1" s="408"/>
      <c r="BN1" s="408"/>
      <c r="BO1" s="408"/>
      <c r="BP1" s="408"/>
      <c r="BQ1" s="408"/>
      <c r="BR1" s="408"/>
      <c r="BS1" s="408"/>
      <c r="BT1" s="408"/>
      <c r="BU1" s="408"/>
      <c r="BV1" s="408"/>
      <c r="BW1" s="408"/>
      <c r="BX1" s="18" t="s">
        <v>82</v>
      </c>
      <c r="BY1" s="408"/>
      <c r="BZ1" s="408"/>
      <c r="CA1" s="408"/>
      <c r="CB1" s="408"/>
      <c r="CC1" s="408"/>
      <c r="CD1" s="408"/>
      <c r="CE1" s="408"/>
      <c r="CF1" s="408"/>
      <c r="CG1" s="408"/>
      <c r="CH1" s="408"/>
      <c r="CI1" s="408"/>
      <c r="CJ1" s="408"/>
      <c r="CK1" s="408"/>
      <c r="CL1" s="18" t="s">
        <v>82</v>
      </c>
      <c r="CM1" s="408"/>
      <c r="CN1" s="408"/>
      <c r="CO1" s="408"/>
      <c r="CP1" s="408"/>
      <c r="CQ1" s="408"/>
      <c r="CR1" s="408"/>
      <c r="CS1" s="408"/>
      <c r="CT1" s="408"/>
      <c r="CU1" s="408"/>
      <c r="CV1" s="408"/>
      <c r="CW1" s="408"/>
      <c r="CX1" s="408"/>
      <c r="CY1" s="408"/>
      <c r="CZ1" s="18" t="s">
        <v>82</v>
      </c>
      <c r="DA1" s="408"/>
      <c r="DB1" s="408"/>
      <c r="DC1" s="408"/>
      <c r="DD1" s="408"/>
      <c r="DE1" s="408"/>
      <c r="DF1" s="408"/>
      <c r="DG1" s="408"/>
      <c r="DH1" s="408"/>
      <c r="DI1" s="408"/>
      <c r="DJ1" s="408"/>
      <c r="DK1" s="408"/>
      <c r="DL1" s="408"/>
      <c r="DM1" s="408"/>
      <c r="DN1" s="18" t="s">
        <v>82</v>
      </c>
      <c r="DO1" s="408"/>
      <c r="DP1" s="408"/>
      <c r="DQ1" s="408"/>
      <c r="DR1" s="408"/>
      <c r="DS1" s="408"/>
      <c r="DT1" s="408"/>
      <c r="DU1" s="408"/>
      <c r="DV1" s="408"/>
      <c r="DW1" s="408"/>
      <c r="DX1" s="408"/>
      <c r="DY1" s="408"/>
      <c r="DZ1" s="408"/>
      <c r="EA1" s="408"/>
      <c r="EB1" s="18" t="s">
        <v>82</v>
      </c>
      <c r="EC1" s="408"/>
      <c r="ED1" s="408"/>
      <c r="EE1" s="408"/>
      <c r="EF1" s="408"/>
      <c r="EG1" s="408"/>
      <c r="EH1" s="408"/>
      <c r="EI1" s="408"/>
      <c r="EJ1" s="408"/>
      <c r="EK1" s="408"/>
      <c r="EL1" s="408"/>
      <c r="EM1" s="408"/>
      <c r="EN1" s="408"/>
      <c r="EO1" s="408"/>
      <c r="EP1" s="18" t="s">
        <v>82</v>
      </c>
      <c r="EQ1" s="408"/>
      <c r="ER1" s="408"/>
      <c r="ES1" s="408"/>
      <c r="ET1" s="408"/>
      <c r="EU1" s="408"/>
      <c r="EV1" s="408"/>
      <c r="EW1" s="408"/>
      <c r="EX1" s="408"/>
      <c r="EY1" s="408"/>
      <c r="EZ1" s="408"/>
      <c r="FA1" s="408"/>
      <c r="FB1" s="408"/>
      <c r="FC1" s="408"/>
    </row>
    <row r="2" spans="1:159" ht="86.4">
      <c r="A2" s="319" t="s">
        <v>97</v>
      </c>
      <c r="B2" s="319" t="s">
        <v>98</v>
      </c>
      <c r="C2" s="319" t="s">
        <v>99</v>
      </c>
      <c r="D2" s="319" t="s">
        <v>100</v>
      </c>
      <c r="E2" s="319" t="s">
        <v>101</v>
      </c>
      <c r="F2" s="24" t="s">
        <v>678</v>
      </c>
      <c r="G2" s="326" t="s">
        <v>679</v>
      </c>
      <c r="H2" s="334" t="s">
        <v>680</v>
      </c>
      <c r="I2" s="334" t="s">
        <v>681</v>
      </c>
      <c r="J2" s="334" t="s">
        <v>682</v>
      </c>
      <c r="K2" s="334" t="s">
        <v>683</v>
      </c>
      <c r="L2" s="334" t="s">
        <v>684</v>
      </c>
      <c r="M2" s="334" t="s">
        <v>685</v>
      </c>
      <c r="N2" s="334" t="s">
        <v>686</v>
      </c>
      <c r="O2" s="334" t="s">
        <v>687</v>
      </c>
      <c r="P2" s="334" t="s">
        <v>688</v>
      </c>
      <c r="Q2" s="334" t="s">
        <v>689</v>
      </c>
      <c r="R2" s="334" t="s">
        <v>690</v>
      </c>
      <c r="S2" s="334" t="s">
        <v>691</v>
      </c>
      <c r="T2" s="24" t="s">
        <v>692</v>
      </c>
      <c r="U2" s="326" t="s">
        <v>693</v>
      </c>
      <c r="V2" s="334" t="s">
        <v>694</v>
      </c>
      <c r="W2" s="334" t="s">
        <v>695</v>
      </c>
      <c r="X2" s="334" t="s">
        <v>696</v>
      </c>
      <c r="Y2" s="334" t="s">
        <v>697</v>
      </c>
      <c r="Z2" s="334" t="s">
        <v>698</v>
      </c>
      <c r="AA2" s="334" t="s">
        <v>699</v>
      </c>
      <c r="AB2" s="334" t="s">
        <v>700</v>
      </c>
      <c r="AC2" s="334" t="s">
        <v>701</v>
      </c>
      <c r="AD2" s="334" t="s">
        <v>702</v>
      </c>
      <c r="AE2" s="334" t="s">
        <v>703</v>
      </c>
      <c r="AF2" s="334" t="s">
        <v>704</v>
      </c>
      <c r="AG2" s="334" t="s">
        <v>705</v>
      </c>
      <c r="AH2" s="24" t="s">
        <v>706</v>
      </c>
      <c r="AI2" s="326" t="s">
        <v>707</v>
      </c>
      <c r="AJ2" s="334" t="s">
        <v>708</v>
      </c>
      <c r="AK2" s="334" t="s">
        <v>709</v>
      </c>
      <c r="AL2" s="334" t="s">
        <v>710</v>
      </c>
      <c r="AM2" s="334" t="s">
        <v>711</v>
      </c>
      <c r="AN2" s="334" t="s">
        <v>712</v>
      </c>
      <c r="AO2" s="334" t="s">
        <v>713</v>
      </c>
      <c r="AP2" s="334" t="s">
        <v>714</v>
      </c>
      <c r="AQ2" s="334" t="s">
        <v>715</v>
      </c>
      <c r="AR2" s="334" t="s">
        <v>716</v>
      </c>
      <c r="AS2" s="334" t="s">
        <v>717</v>
      </c>
      <c r="AT2" s="334" t="s">
        <v>718</v>
      </c>
      <c r="AU2" s="334" t="s">
        <v>719</v>
      </c>
      <c r="AV2" s="24" t="s">
        <v>720</v>
      </c>
      <c r="AW2" s="326" t="s">
        <v>721</v>
      </c>
      <c r="AX2" s="334" t="s">
        <v>722</v>
      </c>
      <c r="AY2" s="334" t="s">
        <v>723</v>
      </c>
      <c r="AZ2" s="334" t="s">
        <v>724</v>
      </c>
      <c r="BA2" s="334" t="s">
        <v>725</v>
      </c>
      <c r="BB2" s="334" t="s">
        <v>726</v>
      </c>
      <c r="BC2" s="334" t="s">
        <v>727</v>
      </c>
      <c r="BD2" s="334" t="s">
        <v>728</v>
      </c>
      <c r="BE2" s="334" t="s">
        <v>729</v>
      </c>
      <c r="BF2" s="334" t="s">
        <v>730</v>
      </c>
      <c r="BG2" s="334" t="s">
        <v>731</v>
      </c>
      <c r="BH2" s="334" t="s">
        <v>732</v>
      </c>
      <c r="BI2" s="334" t="s">
        <v>733</v>
      </c>
      <c r="BJ2" s="24" t="s">
        <v>734</v>
      </c>
      <c r="BK2" s="326" t="s">
        <v>735</v>
      </c>
      <c r="BL2" s="334" t="s">
        <v>736</v>
      </c>
      <c r="BM2" s="334" t="s">
        <v>737</v>
      </c>
      <c r="BN2" s="334" t="s">
        <v>738</v>
      </c>
      <c r="BO2" s="334" t="s">
        <v>739</v>
      </c>
      <c r="BP2" s="334" t="s">
        <v>740</v>
      </c>
      <c r="BQ2" s="334" t="s">
        <v>741</v>
      </c>
      <c r="BR2" s="334" t="s">
        <v>742</v>
      </c>
      <c r="BS2" s="334" t="s">
        <v>743</v>
      </c>
      <c r="BT2" s="334" t="s">
        <v>744</v>
      </c>
      <c r="BU2" s="334" t="s">
        <v>745</v>
      </c>
      <c r="BV2" s="334" t="s">
        <v>746</v>
      </c>
      <c r="BW2" s="334" t="s">
        <v>747</v>
      </c>
      <c r="BX2" s="24" t="s">
        <v>748</v>
      </c>
      <c r="BY2" s="326" t="s">
        <v>749</v>
      </c>
      <c r="BZ2" s="334" t="s">
        <v>750</v>
      </c>
      <c r="CA2" s="334" t="s">
        <v>751</v>
      </c>
      <c r="CB2" s="334" t="s">
        <v>752</v>
      </c>
      <c r="CC2" s="334" t="s">
        <v>753</v>
      </c>
      <c r="CD2" s="334" t="s">
        <v>754</v>
      </c>
      <c r="CE2" s="334" t="s">
        <v>755</v>
      </c>
      <c r="CF2" s="334" t="s">
        <v>756</v>
      </c>
      <c r="CG2" s="334" t="s">
        <v>757</v>
      </c>
      <c r="CH2" s="334" t="s">
        <v>758</v>
      </c>
      <c r="CI2" s="334" t="s">
        <v>759</v>
      </c>
      <c r="CJ2" s="334" t="s">
        <v>760</v>
      </c>
      <c r="CK2" s="334" t="s">
        <v>761</v>
      </c>
      <c r="CL2" s="24" t="s">
        <v>762</v>
      </c>
      <c r="CM2" s="326" t="s">
        <v>763</v>
      </c>
      <c r="CN2" s="334" t="s">
        <v>764</v>
      </c>
      <c r="CO2" s="334" t="s">
        <v>765</v>
      </c>
      <c r="CP2" s="334" t="s">
        <v>766</v>
      </c>
      <c r="CQ2" s="334" t="s">
        <v>767</v>
      </c>
      <c r="CR2" s="334" t="s">
        <v>768</v>
      </c>
      <c r="CS2" s="334" t="s">
        <v>769</v>
      </c>
      <c r="CT2" s="334" t="s">
        <v>770</v>
      </c>
      <c r="CU2" s="334" t="s">
        <v>771</v>
      </c>
      <c r="CV2" s="334" t="s">
        <v>772</v>
      </c>
      <c r="CW2" s="334" t="s">
        <v>773</v>
      </c>
      <c r="CX2" s="334" t="s">
        <v>774</v>
      </c>
      <c r="CY2" s="334" t="s">
        <v>775</v>
      </c>
      <c r="CZ2" s="24" t="s">
        <v>776</v>
      </c>
      <c r="DA2" s="326" t="s">
        <v>777</v>
      </c>
      <c r="DB2" s="334" t="s">
        <v>778</v>
      </c>
      <c r="DC2" s="334" t="s">
        <v>779</v>
      </c>
      <c r="DD2" s="334" t="s">
        <v>780</v>
      </c>
      <c r="DE2" s="334" t="s">
        <v>781</v>
      </c>
      <c r="DF2" s="334" t="s">
        <v>782</v>
      </c>
      <c r="DG2" s="334" t="s">
        <v>783</v>
      </c>
      <c r="DH2" s="334" t="s">
        <v>784</v>
      </c>
      <c r="DI2" s="334" t="s">
        <v>785</v>
      </c>
      <c r="DJ2" s="334" t="s">
        <v>786</v>
      </c>
      <c r="DK2" s="334" t="s">
        <v>787</v>
      </c>
      <c r="DL2" s="334" t="s">
        <v>788</v>
      </c>
      <c r="DM2" s="334" t="s">
        <v>789</v>
      </c>
      <c r="DN2" s="24" t="s">
        <v>790</v>
      </c>
      <c r="DO2" s="326" t="s">
        <v>791</v>
      </c>
      <c r="DP2" s="334" t="s">
        <v>792</v>
      </c>
      <c r="DQ2" s="334" t="s">
        <v>793</v>
      </c>
      <c r="DR2" s="334" t="s">
        <v>794</v>
      </c>
      <c r="DS2" s="334" t="s">
        <v>795</v>
      </c>
      <c r="DT2" s="334" t="s">
        <v>796</v>
      </c>
      <c r="DU2" s="334" t="s">
        <v>797</v>
      </c>
      <c r="DV2" s="334" t="s">
        <v>798</v>
      </c>
      <c r="DW2" s="334" t="s">
        <v>799</v>
      </c>
      <c r="DX2" s="334" t="s">
        <v>800</v>
      </c>
      <c r="DY2" s="334" t="s">
        <v>801</v>
      </c>
      <c r="DZ2" s="334" t="s">
        <v>802</v>
      </c>
      <c r="EA2" s="334" t="s">
        <v>803</v>
      </c>
      <c r="EB2" s="24" t="s">
        <v>804</v>
      </c>
      <c r="EC2" s="326" t="s">
        <v>805</v>
      </c>
      <c r="ED2" s="334" t="s">
        <v>806</v>
      </c>
      <c r="EE2" s="334" t="s">
        <v>807</v>
      </c>
      <c r="EF2" s="334" t="s">
        <v>808</v>
      </c>
      <c r="EG2" s="334" t="s">
        <v>809</v>
      </c>
      <c r="EH2" s="334" t="s">
        <v>810</v>
      </c>
      <c r="EI2" s="334" t="s">
        <v>811</v>
      </c>
      <c r="EJ2" s="334" t="s">
        <v>812</v>
      </c>
      <c r="EK2" s="334" t="s">
        <v>813</v>
      </c>
      <c r="EL2" s="334" t="s">
        <v>814</v>
      </c>
      <c r="EM2" s="334" t="s">
        <v>815</v>
      </c>
      <c r="EN2" s="334" t="s">
        <v>816</v>
      </c>
      <c r="EO2" s="334" t="s">
        <v>817</v>
      </c>
      <c r="EP2" s="24" t="s">
        <v>818</v>
      </c>
      <c r="EQ2" s="326" t="s">
        <v>819</v>
      </c>
      <c r="ER2" s="334" t="s">
        <v>820</v>
      </c>
      <c r="ES2" s="334" t="s">
        <v>821</v>
      </c>
      <c r="ET2" s="334" t="s">
        <v>822</v>
      </c>
      <c r="EU2" s="334" t="s">
        <v>823</v>
      </c>
      <c r="EV2" s="334" t="s">
        <v>824</v>
      </c>
      <c r="EW2" s="334" t="s">
        <v>825</v>
      </c>
      <c r="EX2" s="334" t="s">
        <v>826</v>
      </c>
      <c r="EY2" s="334" t="s">
        <v>827</v>
      </c>
      <c r="EZ2" s="334" t="s">
        <v>828</v>
      </c>
      <c r="FA2" s="334" t="s">
        <v>829</v>
      </c>
      <c r="FB2" s="334" t="s">
        <v>830</v>
      </c>
      <c r="FC2" s="334" t="s">
        <v>831</v>
      </c>
    </row>
    <row r="3" spans="1:159">
      <c r="A3" s="319" t="s">
        <v>245</v>
      </c>
      <c r="B3" s="319" t="s">
        <v>521</v>
      </c>
      <c r="C3" s="321" t="s">
        <v>99</v>
      </c>
      <c r="D3" s="321" t="s">
        <v>247</v>
      </c>
      <c r="E3" s="321" t="s">
        <v>101</v>
      </c>
      <c r="F3" s="25" t="s">
        <v>522</v>
      </c>
      <c r="G3" s="331" t="s">
        <v>832</v>
      </c>
      <c r="H3" s="4" t="s">
        <v>833</v>
      </c>
      <c r="I3" s="4" t="s">
        <v>834</v>
      </c>
      <c r="J3" s="4" t="s">
        <v>835</v>
      </c>
      <c r="K3" s="4" t="s">
        <v>836</v>
      </c>
      <c r="L3" s="4" t="s">
        <v>837</v>
      </c>
      <c r="M3" s="4" t="s">
        <v>838</v>
      </c>
      <c r="N3" s="4" t="s">
        <v>839</v>
      </c>
      <c r="O3" s="4" t="s">
        <v>840</v>
      </c>
      <c r="P3" s="4" t="s">
        <v>841</v>
      </c>
      <c r="Q3" s="4" t="s">
        <v>842</v>
      </c>
      <c r="R3" s="4" t="s">
        <v>843</v>
      </c>
      <c r="S3" s="4" t="s">
        <v>844</v>
      </c>
      <c r="T3" s="25" t="s">
        <v>845</v>
      </c>
      <c r="U3" s="331" t="s">
        <v>846</v>
      </c>
      <c r="V3" s="4" t="s">
        <v>847</v>
      </c>
      <c r="W3" s="4" t="s">
        <v>848</v>
      </c>
      <c r="X3" s="4" t="s">
        <v>849</v>
      </c>
      <c r="Y3" s="4" t="s">
        <v>850</v>
      </c>
      <c r="Z3" s="4" t="s">
        <v>851</v>
      </c>
      <c r="AA3" s="4" t="s">
        <v>852</v>
      </c>
      <c r="AB3" s="4" t="s">
        <v>853</v>
      </c>
      <c r="AC3" s="4" t="s">
        <v>854</v>
      </c>
      <c r="AD3" s="4" t="s">
        <v>855</v>
      </c>
      <c r="AE3" s="4" t="s">
        <v>856</v>
      </c>
      <c r="AF3" s="4" t="s">
        <v>857</v>
      </c>
      <c r="AG3" s="4" t="s">
        <v>858</v>
      </c>
      <c r="AH3" s="25" t="s">
        <v>859</v>
      </c>
      <c r="AI3" s="331" t="s">
        <v>860</v>
      </c>
      <c r="AJ3" s="4" t="s">
        <v>861</v>
      </c>
      <c r="AK3" s="4" t="s">
        <v>862</v>
      </c>
      <c r="AL3" s="4" t="s">
        <v>863</v>
      </c>
      <c r="AM3" s="4" t="s">
        <v>864</v>
      </c>
      <c r="AN3" s="4" t="s">
        <v>865</v>
      </c>
      <c r="AO3" s="4" t="s">
        <v>866</v>
      </c>
      <c r="AP3" s="4" t="s">
        <v>867</v>
      </c>
      <c r="AQ3" s="4" t="s">
        <v>868</v>
      </c>
      <c r="AR3" s="4" t="s">
        <v>869</v>
      </c>
      <c r="AS3" s="4" t="s">
        <v>870</v>
      </c>
      <c r="AT3" s="4" t="s">
        <v>871</v>
      </c>
      <c r="AU3" s="4" t="s">
        <v>872</v>
      </c>
      <c r="AV3" s="25" t="s">
        <v>528</v>
      </c>
      <c r="AW3" s="331" t="s">
        <v>873</v>
      </c>
      <c r="AX3" s="4" t="s">
        <v>874</v>
      </c>
      <c r="AY3" s="4" t="s">
        <v>875</v>
      </c>
      <c r="AZ3" s="4" t="s">
        <v>876</v>
      </c>
      <c r="BA3" s="4" t="s">
        <v>877</v>
      </c>
      <c r="BB3" s="4" t="s">
        <v>878</v>
      </c>
      <c r="BC3" s="4" t="s">
        <v>879</v>
      </c>
      <c r="BD3" s="4" t="s">
        <v>880</v>
      </c>
      <c r="BE3" s="4" t="s">
        <v>881</v>
      </c>
      <c r="BF3" s="4" t="s">
        <v>882</v>
      </c>
      <c r="BG3" s="4" t="s">
        <v>883</v>
      </c>
      <c r="BH3" s="4" t="s">
        <v>884</v>
      </c>
      <c r="BI3" s="4" t="s">
        <v>885</v>
      </c>
      <c r="BJ3" s="25" t="s">
        <v>886</v>
      </c>
      <c r="BK3" s="331" t="s">
        <v>887</v>
      </c>
      <c r="BL3" s="4" t="s">
        <v>888</v>
      </c>
      <c r="BM3" s="4" t="s">
        <v>889</v>
      </c>
      <c r="BN3" s="4" t="s">
        <v>890</v>
      </c>
      <c r="BO3" s="4" t="s">
        <v>891</v>
      </c>
      <c r="BP3" s="4" t="s">
        <v>892</v>
      </c>
      <c r="BQ3" s="4" t="s">
        <v>893</v>
      </c>
      <c r="BR3" s="4" t="s">
        <v>894</v>
      </c>
      <c r="BS3" s="4" t="s">
        <v>895</v>
      </c>
      <c r="BT3" s="4" t="s">
        <v>896</v>
      </c>
      <c r="BU3" s="4" t="s">
        <v>897</v>
      </c>
      <c r="BV3" s="4" t="s">
        <v>898</v>
      </c>
      <c r="BW3" s="4" t="s">
        <v>899</v>
      </c>
      <c r="BX3" s="25" t="s">
        <v>900</v>
      </c>
      <c r="BY3" s="331" t="s">
        <v>901</v>
      </c>
      <c r="BZ3" s="4" t="s">
        <v>902</v>
      </c>
      <c r="CA3" s="4" t="s">
        <v>903</v>
      </c>
      <c r="CB3" s="4" t="s">
        <v>904</v>
      </c>
      <c r="CC3" s="4" t="s">
        <v>905</v>
      </c>
      <c r="CD3" s="4" t="s">
        <v>906</v>
      </c>
      <c r="CE3" s="4" t="s">
        <v>907</v>
      </c>
      <c r="CF3" s="4" t="s">
        <v>908</v>
      </c>
      <c r="CG3" s="4" t="s">
        <v>909</v>
      </c>
      <c r="CH3" s="4" t="s">
        <v>910</v>
      </c>
      <c r="CI3" s="4" t="s">
        <v>911</v>
      </c>
      <c r="CJ3" s="4" t="s">
        <v>912</v>
      </c>
      <c r="CK3" s="4" t="s">
        <v>913</v>
      </c>
      <c r="CL3" s="25" t="s">
        <v>540</v>
      </c>
      <c r="CM3" s="331" t="s">
        <v>914</v>
      </c>
      <c r="CN3" s="4" t="s">
        <v>915</v>
      </c>
      <c r="CO3" s="4" t="s">
        <v>916</v>
      </c>
      <c r="CP3" s="4" t="s">
        <v>917</v>
      </c>
      <c r="CQ3" s="4" t="s">
        <v>918</v>
      </c>
      <c r="CR3" s="4" t="s">
        <v>919</v>
      </c>
      <c r="CS3" s="4" t="s">
        <v>920</v>
      </c>
      <c r="CT3" s="4" t="s">
        <v>921</v>
      </c>
      <c r="CU3" s="4" t="s">
        <v>922</v>
      </c>
      <c r="CV3" s="4" t="s">
        <v>923</v>
      </c>
      <c r="CW3" s="4" t="s">
        <v>924</v>
      </c>
      <c r="CX3" s="4" t="s">
        <v>925</v>
      </c>
      <c r="CY3" s="4" t="s">
        <v>926</v>
      </c>
      <c r="CZ3" s="25" t="s">
        <v>546</v>
      </c>
      <c r="DA3" s="331" t="s">
        <v>927</v>
      </c>
      <c r="DB3" s="4" t="s">
        <v>928</v>
      </c>
      <c r="DC3" s="4" t="s">
        <v>929</v>
      </c>
      <c r="DD3" s="4" t="s">
        <v>930</v>
      </c>
      <c r="DE3" s="4" t="s">
        <v>931</v>
      </c>
      <c r="DF3" s="4" t="s">
        <v>932</v>
      </c>
      <c r="DG3" s="4" t="s">
        <v>933</v>
      </c>
      <c r="DH3" s="4" t="s">
        <v>934</v>
      </c>
      <c r="DI3" s="4" t="s">
        <v>935</v>
      </c>
      <c r="DJ3" s="4" t="s">
        <v>936</v>
      </c>
      <c r="DK3" s="4" t="s">
        <v>937</v>
      </c>
      <c r="DL3" s="4" t="s">
        <v>938</v>
      </c>
      <c r="DM3" s="4" t="s">
        <v>939</v>
      </c>
      <c r="DN3" s="25" t="s">
        <v>552</v>
      </c>
      <c r="DO3" s="331" t="s">
        <v>940</v>
      </c>
      <c r="DP3" s="4" t="s">
        <v>941</v>
      </c>
      <c r="DQ3" s="4" t="s">
        <v>942</v>
      </c>
      <c r="DR3" s="4" t="s">
        <v>943</v>
      </c>
      <c r="DS3" s="4" t="s">
        <v>944</v>
      </c>
      <c r="DT3" s="4" t="s">
        <v>945</v>
      </c>
      <c r="DU3" s="4" t="s">
        <v>946</v>
      </c>
      <c r="DV3" s="4" t="s">
        <v>947</v>
      </c>
      <c r="DW3" s="4" t="s">
        <v>948</v>
      </c>
      <c r="DX3" s="4" t="s">
        <v>949</v>
      </c>
      <c r="DY3" s="4" t="s">
        <v>950</v>
      </c>
      <c r="DZ3" s="4" t="s">
        <v>951</v>
      </c>
      <c r="EA3" s="4" t="s">
        <v>952</v>
      </c>
      <c r="EB3" s="25" t="s">
        <v>558</v>
      </c>
      <c r="EC3" s="331" t="s">
        <v>953</v>
      </c>
      <c r="ED3" s="4" t="s">
        <v>954</v>
      </c>
      <c r="EE3" s="4" t="s">
        <v>955</v>
      </c>
      <c r="EF3" s="4" t="s">
        <v>956</v>
      </c>
      <c r="EG3" s="4" t="s">
        <v>957</v>
      </c>
      <c r="EH3" s="4" t="s">
        <v>958</v>
      </c>
      <c r="EI3" s="4" t="s">
        <v>959</v>
      </c>
      <c r="EJ3" s="4" t="s">
        <v>960</v>
      </c>
      <c r="EK3" s="4" t="s">
        <v>961</v>
      </c>
      <c r="EL3" s="4" t="s">
        <v>962</v>
      </c>
      <c r="EM3" s="4" t="s">
        <v>963</v>
      </c>
      <c r="EN3" s="4" t="s">
        <v>964</v>
      </c>
      <c r="EO3" s="4" t="s">
        <v>965</v>
      </c>
      <c r="EP3" s="25" t="s">
        <v>564</v>
      </c>
      <c r="EQ3" s="331" t="s">
        <v>966</v>
      </c>
      <c r="ER3" s="4" t="s">
        <v>967</v>
      </c>
      <c r="ES3" s="4" t="s">
        <v>968</v>
      </c>
      <c r="ET3" s="4" t="s">
        <v>969</v>
      </c>
      <c r="EU3" s="4" t="s">
        <v>970</v>
      </c>
      <c r="EV3" s="4" t="s">
        <v>971</v>
      </c>
      <c r="EW3" s="4" t="s">
        <v>972</v>
      </c>
      <c r="EX3" s="4" t="s">
        <v>973</v>
      </c>
      <c r="EY3" s="4" t="s">
        <v>974</v>
      </c>
      <c r="EZ3" s="4" t="s">
        <v>975</v>
      </c>
      <c r="FA3" s="4" t="s">
        <v>976</v>
      </c>
      <c r="FB3" s="4" t="s">
        <v>977</v>
      </c>
      <c r="FC3" s="4" t="s">
        <v>978</v>
      </c>
    </row>
    <row r="4" spans="1:159">
      <c r="A4" s="408" t="s">
        <v>399</v>
      </c>
      <c r="B4" s="408" t="s">
        <v>400</v>
      </c>
      <c r="C4" s="408" t="s">
        <v>401</v>
      </c>
      <c r="D4" s="408" t="s">
        <v>402</v>
      </c>
      <c r="E4" s="408" t="s">
        <v>403</v>
      </c>
      <c r="F4" s="408">
        <v>4</v>
      </c>
      <c r="G4" s="408">
        <v>82722.854999999996</v>
      </c>
      <c r="H4" s="408">
        <v>0</v>
      </c>
      <c r="I4" s="408">
        <v>0</v>
      </c>
      <c r="J4" s="408">
        <v>0</v>
      </c>
      <c r="K4" s="408">
        <v>0</v>
      </c>
      <c r="L4" s="408">
        <v>269.67</v>
      </c>
      <c r="M4" s="408">
        <v>0.33</v>
      </c>
      <c r="N4" s="408">
        <v>82453.184999999998</v>
      </c>
      <c r="O4" s="408">
        <v>99.67</v>
      </c>
      <c r="P4" s="408">
        <v>0</v>
      </c>
      <c r="Q4" s="408">
        <v>0</v>
      </c>
      <c r="R4" s="408">
        <v>0</v>
      </c>
      <c r="S4" s="408">
        <v>0</v>
      </c>
      <c r="T4" s="408">
        <v>4</v>
      </c>
      <c r="U4" s="408">
        <v>84450</v>
      </c>
      <c r="V4" s="408">
        <v>0</v>
      </c>
      <c r="W4" s="408">
        <v>0</v>
      </c>
      <c r="X4" s="408">
        <v>0</v>
      </c>
      <c r="Y4" s="408">
        <v>0</v>
      </c>
      <c r="Z4" s="408">
        <v>0</v>
      </c>
      <c r="AA4" s="408">
        <v>0</v>
      </c>
      <c r="AB4" s="408">
        <v>84450</v>
      </c>
      <c r="AC4" s="408">
        <v>100</v>
      </c>
      <c r="AD4" s="408">
        <v>0</v>
      </c>
      <c r="AE4" s="408">
        <v>0</v>
      </c>
      <c r="AF4" s="408">
        <v>0</v>
      </c>
      <c r="AG4" s="408">
        <v>0</v>
      </c>
      <c r="AH4" s="408">
        <v>-999</v>
      </c>
      <c r="AI4" s="408">
        <v>0</v>
      </c>
      <c r="AJ4" s="408">
        <v>0</v>
      </c>
      <c r="AK4" s="408">
        <v>0</v>
      </c>
      <c r="AL4" s="408">
        <v>0</v>
      </c>
      <c r="AM4" s="408">
        <v>0</v>
      </c>
      <c r="AN4" s="408">
        <v>0</v>
      </c>
      <c r="AO4" s="408">
        <v>0</v>
      </c>
      <c r="AP4" s="408">
        <v>0</v>
      </c>
      <c r="AQ4" s="408">
        <v>0</v>
      </c>
      <c r="AR4" s="408">
        <v>0</v>
      </c>
      <c r="AS4" s="408">
        <v>0</v>
      </c>
      <c r="AT4" s="408">
        <v>0</v>
      </c>
      <c r="AU4" s="408">
        <v>0</v>
      </c>
      <c r="AV4" s="408">
        <v>4</v>
      </c>
      <c r="AW4" s="408">
        <v>2520.6080000000002</v>
      </c>
      <c r="AX4" s="408">
        <v>0</v>
      </c>
      <c r="AY4" s="408">
        <v>0</v>
      </c>
      <c r="AZ4" s="408">
        <v>0</v>
      </c>
      <c r="BA4" s="408">
        <v>0</v>
      </c>
      <c r="BB4" s="408">
        <v>0</v>
      </c>
      <c r="BC4" s="408">
        <v>0</v>
      </c>
      <c r="BD4" s="408">
        <v>2520.6080000000002</v>
      </c>
      <c r="BE4" s="408">
        <v>100</v>
      </c>
      <c r="BF4" s="408">
        <v>0</v>
      </c>
      <c r="BG4" s="408">
        <v>0</v>
      </c>
      <c r="BH4" s="408">
        <v>0</v>
      </c>
      <c r="BI4" s="408">
        <v>0</v>
      </c>
      <c r="BJ4" s="408">
        <v>-999</v>
      </c>
      <c r="BK4" s="408">
        <v>0</v>
      </c>
      <c r="BL4" s="408">
        <v>0</v>
      </c>
      <c r="BM4" s="408">
        <v>0</v>
      </c>
      <c r="BN4" s="408">
        <v>0</v>
      </c>
      <c r="BO4" s="408">
        <v>0</v>
      </c>
      <c r="BP4" s="408">
        <v>0</v>
      </c>
      <c r="BQ4" s="408">
        <v>0</v>
      </c>
      <c r="BR4" s="408">
        <v>0</v>
      </c>
      <c r="BS4" s="408">
        <v>0</v>
      </c>
      <c r="BT4" s="408">
        <v>0</v>
      </c>
      <c r="BU4" s="408">
        <v>0</v>
      </c>
      <c r="BV4" s="408">
        <v>0</v>
      </c>
      <c r="BW4" s="408">
        <v>0</v>
      </c>
      <c r="BX4" s="408">
        <v>4</v>
      </c>
      <c r="BY4" s="408">
        <v>68423.868990000003</v>
      </c>
      <c r="BZ4" s="408">
        <v>0</v>
      </c>
      <c r="CA4" s="408">
        <v>0</v>
      </c>
      <c r="CB4" s="408">
        <v>0</v>
      </c>
      <c r="CC4" s="408">
        <v>0</v>
      </c>
      <c r="CD4" s="408">
        <v>256.63</v>
      </c>
      <c r="CE4" s="408">
        <v>0.38</v>
      </c>
      <c r="CF4" s="408">
        <v>68167.238989999998</v>
      </c>
      <c r="CG4" s="408">
        <v>99.62</v>
      </c>
      <c r="CH4" s="408">
        <v>0</v>
      </c>
      <c r="CI4" s="408">
        <v>0</v>
      </c>
      <c r="CJ4" s="408">
        <v>0</v>
      </c>
      <c r="CK4" s="408">
        <v>0</v>
      </c>
      <c r="CL4" s="408">
        <v>4</v>
      </c>
      <c r="CM4" s="408">
        <v>844.5</v>
      </c>
      <c r="CN4" s="408">
        <v>0</v>
      </c>
      <c r="CO4" s="408">
        <v>0</v>
      </c>
      <c r="CP4" s="408">
        <v>0</v>
      </c>
      <c r="CQ4" s="408">
        <v>0</v>
      </c>
      <c r="CR4" s="408">
        <v>0</v>
      </c>
      <c r="CS4" s="408">
        <v>0</v>
      </c>
      <c r="CT4" s="408">
        <v>844.5</v>
      </c>
      <c r="CU4" s="408">
        <v>100</v>
      </c>
      <c r="CV4" s="408">
        <v>0</v>
      </c>
      <c r="CW4" s="408">
        <v>0</v>
      </c>
      <c r="CX4" s="408">
        <v>0</v>
      </c>
      <c r="CY4" s="408">
        <v>0</v>
      </c>
      <c r="CZ4" s="408">
        <v>-999</v>
      </c>
      <c r="DA4" s="408">
        <v>0</v>
      </c>
      <c r="DB4" s="408">
        <v>0</v>
      </c>
      <c r="DC4" s="408">
        <v>0</v>
      </c>
      <c r="DD4" s="408">
        <v>0</v>
      </c>
      <c r="DE4" s="408">
        <v>0</v>
      </c>
      <c r="DF4" s="408">
        <v>0</v>
      </c>
      <c r="DG4" s="408">
        <v>0</v>
      </c>
      <c r="DH4" s="408">
        <v>0</v>
      </c>
      <c r="DI4" s="408">
        <v>0</v>
      </c>
      <c r="DJ4" s="408">
        <v>0</v>
      </c>
      <c r="DK4" s="408">
        <v>0</v>
      </c>
      <c r="DL4" s="408">
        <v>0</v>
      </c>
      <c r="DM4" s="408">
        <v>0</v>
      </c>
      <c r="DN4" s="408">
        <v>4</v>
      </c>
      <c r="DO4" s="408">
        <v>8445</v>
      </c>
      <c r="DP4" s="408">
        <v>0</v>
      </c>
      <c r="DQ4" s="408">
        <v>0</v>
      </c>
      <c r="DR4" s="408">
        <v>0</v>
      </c>
      <c r="DS4" s="408">
        <v>0</v>
      </c>
      <c r="DT4" s="408">
        <v>0</v>
      </c>
      <c r="DU4" s="408">
        <v>0</v>
      </c>
      <c r="DV4" s="408">
        <v>8445</v>
      </c>
      <c r="DW4" s="408">
        <v>100</v>
      </c>
      <c r="DX4" s="408">
        <v>0</v>
      </c>
      <c r="DY4" s="408">
        <v>0</v>
      </c>
      <c r="DZ4" s="408">
        <v>0</v>
      </c>
      <c r="EA4" s="408">
        <v>0</v>
      </c>
      <c r="EB4" s="408">
        <v>4</v>
      </c>
      <c r="EC4" s="408">
        <v>4222.5</v>
      </c>
      <c r="ED4" s="408">
        <v>0</v>
      </c>
      <c r="EE4" s="408">
        <v>0</v>
      </c>
      <c r="EF4" s="408">
        <v>0</v>
      </c>
      <c r="EG4" s="408">
        <v>0</v>
      </c>
      <c r="EH4" s="408">
        <v>0</v>
      </c>
      <c r="EI4" s="408">
        <v>0</v>
      </c>
      <c r="EJ4" s="408">
        <v>4222.5</v>
      </c>
      <c r="EK4" s="408">
        <v>100</v>
      </c>
      <c r="EL4" s="408">
        <v>0</v>
      </c>
      <c r="EM4" s="408">
        <v>0</v>
      </c>
      <c r="EN4" s="408">
        <v>0</v>
      </c>
      <c r="EO4" s="408">
        <v>0</v>
      </c>
      <c r="EP4" s="408">
        <v>4</v>
      </c>
      <c r="EQ4" s="408">
        <v>4222.5</v>
      </c>
      <c r="ER4" s="408">
        <v>0</v>
      </c>
      <c r="ES4" s="408">
        <v>0</v>
      </c>
      <c r="ET4" s="408">
        <v>0</v>
      </c>
      <c r="EU4" s="408">
        <v>0</v>
      </c>
      <c r="EV4" s="408">
        <v>0</v>
      </c>
      <c r="EW4" s="408">
        <v>0</v>
      </c>
      <c r="EX4" s="408">
        <v>4222.5</v>
      </c>
      <c r="EY4" s="408">
        <v>100</v>
      </c>
      <c r="EZ4" s="408">
        <v>0</v>
      </c>
      <c r="FA4" s="408">
        <v>0</v>
      </c>
      <c r="FB4" s="408">
        <v>0</v>
      </c>
      <c r="FC4" s="408">
        <v>0</v>
      </c>
    </row>
    <row r="5" spans="1:159">
      <c r="A5" s="408" t="s">
        <v>421</v>
      </c>
      <c r="B5" s="408" t="s">
        <v>422</v>
      </c>
      <c r="C5" s="408" t="s">
        <v>401</v>
      </c>
      <c r="D5" s="408" t="s">
        <v>402</v>
      </c>
      <c r="E5" s="408" t="s">
        <v>403</v>
      </c>
      <c r="F5" s="408">
        <v>-999</v>
      </c>
      <c r="G5" s="408">
        <v>0</v>
      </c>
      <c r="H5" s="408">
        <v>0</v>
      </c>
      <c r="I5" s="408">
        <v>0</v>
      </c>
      <c r="J5" s="408">
        <v>0</v>
      </c>
      <c r="K5" s="408">
        <v>0</v>
      </c>
      <c r="L5" s="408">
        <v>0</v>
      </c>
      <c r="M5" s="408">
        <v>0</v>
      </c>
      <c r="N5" s="408">
        <v>0</v>
      </c>
      <c r="O5" s="408">
        <v>0</v>
      </c>
      <c r="P5" s="408">
        <v>0</v>
      </c>
      <c r="Q5" s="408">
        <v>0</v>
      </c>
      <c r="R5" s="408">
        <v>0</v>
      </c>
      <c r="S5" s="408">
        <v>0</v>
      </c>
      <c r="T5" s="408">
        <v>-999</v>
      </c>
      <c r="U5" s="408">
        <v>0</v>
      </c>
      <c r="V5" s="408">
        <v>0</v>
      </c>
      <c r="W5" s="408">
        <v>0</v>
      </c>
      <c r="X5" s="408">
        <v>0</v>
      </c>
      <c r="Y5" s="408">
        <v>0</v>
      </c>
      <c r="Z5" s="408">
        <v>0</v>
      </c>
      <c r="AA5" s="408">
        <v>0</v>
      </c>
      <c r="AB5" s="408">
        <v>0</v>
      </c>
      <c r="AC5" s="408">
        <v>0</v>
      </c>
      <c r="AD5" s="408">
        <v>0</v>
      </c>
      <c r="AE5" s="408">
        <v>0</v>
      </c>
      <c r="AF5" s="408">
        <v>0</v>
      </c>
      <c r="AG5" s="408">
        <v>0</v>
      </c>
      <c r="AH5" s="408">
        <v>-999</v>
      </c>
      <c r="AI5" s="408">
        <v>0</v>
      </c>
      <c r="AJ5" s="408">
        <v>0</v>
      </c>
      <c r="AK5" s="408">
        <v>0</v>
      </c>
      <c r="AL5" s="408">
        <v>0</v>
      </c>
      <c r="AM5" s="408">
        <v>0</v>
      </c>
      <c r="AN5" s="408">
        <v>0</v>
      </c>
      <c r="AO5" s="408">
        <v>0</v>
      </c>
      <c r="AP5" s="408">
        <v>0</v>
      </c>
      <c r="AQ5" s="408">
        <v>0</v>
      </c>
      <c r="AR5" s="408">
        <v>0</v>
      </c>
      <c r="AS5" s="408">
        <v>0</v>
      </c>
      <c r="AT5" s="408">
        <v>0</v>
      </c>
      <c r="AU5" s="408">
        <v>0</v>
      </c>
      <c r="AV5" s="408">
        <v>-999</v>
      </c>
      <c r="AW5" s="408">
        <v>0</v>
      </c>
      <c r="AX5" s="408">
        <v>0</v>
      </c>
      <c r="AY5" s="408">
        <v>0</v>
      </c>
      <c r="AZ5" s="408">
        <v>0</v>
      </c>
      <c r="BA5" s="408">
        <v>0</v>
      </c>
      <c r="BB5" s="408">
        <v>0</v>
      </c>
      <c r="BC5" s="408">
        <v>0</v>
      </c>
      <c r="BD5" s="408">
        <v>0</v>
      </c>
      <c r="BE5" s="408">
        <v>0</v>
      </c>
      <c r="BF5" s="408">
        <v>0</v>
      </c>
      <c r="BG5" s="408">
        <v>0</v>
      </c>
      <c r="BH5" s="408">
        <v>0</v>
      </c>
      <c r="BI5" s="408">
        <v>0</v>
      </c>
      <c r="BJ5" s="408">
        <v>-999</v>
      </c>
      <c r="BK5" s="408">
        <v>0</v>
      </c>
      <c r="BL5" s="408">
        <v>0</v>
      </c>
      <c r="BM5" s="408">
        <v>0</v>
      </c>
      <c r="BN5" s="408">
        <v>0</v>
      </c>
      <c r="BO5" s="408">
        <v>0</v>
      </c>
      <c r="BP5" s="408">
        <v>0</v>
      </c>
      <c r="BQ5" s="408">
        <v>0</v>
      </c>
      <c r="BR5" s="408">
        <v>0</v>
      </c>
      <c r="BS5" s="408">
        <v>0</v>
      </c>
      <c r="BT5" s="408">
        <v>0</v>
      </c>
      <c r="BU5" s="408">
        <v>0</v>
      </c>
      <c r="BV5" s="408">
        <v>0</v>
      </c>
      <c r="BW5" s="408">
        <v>0</v>
      </c>
      <c r="BX5" s="408">
        <v>-999</v>
      </c>
      <c r="BY5" s="408">
        <v>0</v>
      </c>
      <c r="BZ5" s="408">
        <v>0</v>
      </c>
      <c r="CA5" s="408">
        <v>0</v>
      </c>
      <c r="CB5" s="408">
        <v>0</v>
      </c>
      <c r="CC5" s="408">
        <v>0</v>
      </c>
      <c r="CD5" s="408">
        <v>0</v>
      </c>
      <c r="CE5" s="408">
        <v>0</v>
      </c>
      <c r="CF5" s="408">
        <v>0</v>
      </c>
      <c r="CG5" s="408">
        <v>0</v>
      </c>
      <c r="CH5" s="408">
        <v>0</v>
      </c>
      <c r="CI5" s="408">
        <v>0</v>
      </c>
      <c r="CJ5" s="408">
        <v>0</v>
      </c>
      <c r="CK5" s="408">
        <v>0</v>
      </c>
      <c r="CL5" s="408">
        <v>-999</v>
      </c>
      <c r="CM5" s="408">
        <v>0</v>
      </c>
      <c r="CN5" s="408">
        <v>0</v>
      </c>
      <c r="CO5" s="408">
        <v>0</v>
      </c>
      <c r="CP5" s="408">
        <v>0</v>
      </c>
      <c r="CQ5" s="408">
        <v>0</v>
      </c>
      <c r="CR5" s="408">
        <v>0</v>
      </c>
      <c r="CS5" s="408">
        <v>0</v>
      </c>
      <c r="CT5" s="408">
        <v>0</v>
      </c>
      <c r="CU5" s="408">
        <v>0</v>
      </c>
      <c r="CV5" s="408">
        <v>0</v>
      </c>
      <c r="CW5" s="408">
        <v>0</v>
      </c>
      <c r="CX5" s="408">
        <v>0</v>
      </c>
      <c r="CY5" s="408">
        <v>0</v>
      </c>
      <c r="CZ5" s="408">
        <v>-999</v>
      </c>
      <c r="DA5" s="408">
        <v>0</v>
      </c>
      <c r="DB5" s="408">
        <v>0</v>
      </c>
      <c r="DC5" s="408">
        <v>0</v>
      </c>
      <c r="DD5" s="408">
        <v>0</v>
      </c>
      <c r="DE5" s="408">
        <v>0</v>
      </c>
      <c r="DF5" s="408">
        <v>0</v>
      </c>
      <c r="DG5" s="408">
        <v>0</v>
      </c>
      <c r="DH5" s="408">
        <v>0</v>
      </c>
      <c r="DI5" s="408">
        <v>0</v>
      </c>
      <c r="DJ5" s="408">
        <v>0</v>
      </c>
      <c r="DK5" s="408">
        <v>0</v>
      </c>
      <c r="DL5" s="408">
        <v>0</v>
      </c>
      <c r="DM5" s="408">
        <v>0</v>
      </c>
      <c r="DN5" s="408">
        <v>-999</v>
      </c>
      <c r="DO5" s="408">
        <v>0</v>
      </c>
      <c r="DP5" s="408">
        <v>0</v>
      </c>
      <c r="DQ5" s="408">
        <v>0</v>
      </c>
      <c r="DR5" s="408">
        <v>0</v>
      </c>
      <c r="DS5" s="408">
        <v>0</v>
      </c>
      <c r="DT5" s="408">
        <v>0</v>
      </c>
      <c r="DU5" s="408">
        <v>0</v>
      </c>
      <c r="DV5" s="408">
        <v>0</v>
      </c>
      <c r="DW5" s="408">
        <v>0</v>
      </c>
      <c r="DX5" s="408">
        <v>0</v>
      </c>
      <c r="DY5" s="408">
        <v>0</v>
      </c>
      <c r="DZ5" s="408">
        <v>0</v>
      </c>
      <c r="EA5" s="408">
        <v>0</v>
      </c>
      <c r="EB5" s="408">
        <v>-999</v>
      </c>
      <c r="EC5" s="408">
        <v>0</v>
      </c>
      <c r="ED5" s="408">
        <v>0</v>
      </c>
      <c r="EE5" s="408">
        <v>0</v>
      </c>
      <c r="EF5" s="408">
        <v>0</v>
      </c>
      <c r="EG5" s="408">
        <v>0</v>
      </c>
      <c r="EH5" s="408">
        <v>0</v>
      </c>
      <c r="EI5" s="408">
        <v>0</v>
      </c>
      <c r="EJ5" s="408">
        <v>0</v>
      </c>
      <c r="EK5" s="408">
        <v>0</v>
      </c>
      <c r="EL5" s="408">
        <v>0</v>
      </c>
      <c r="EM5" s="408">
        <v>0</v>
      </c>
      <c r="EN5" s="408">
        <v>0</v>
      </c>
      <c r="EO5" s="408">
        <v>0</v>
      </c>
      <c r="EP5" s="408">
        <v>-999</v>
      </c>
      <c r="EQ5" s="408">
        <v>0</v>
      </c>
      <c r="ER5" s="408">
        <v>0</v>
      </c>
      <c r="ES5" s="408">
        <v>0</v>
      </c>
      <c r="ET5" s="408">
        <v>0</v>
      </c>
      <c r="EU5" s="408">
        <v>0</v>
      </c>
      <c r="EV5" s="408">
        <v>0</v>
      </c>
      <c r="EW5" s="408">
        <v>0</v>
      </c>
      <c r="EX5" s="408">
        <v>0</v>
      </c>
      <c r="EY5" s="408">
        <v>0</v>
      </c>
      <c r="EZ5" s="408">
        <v>0</v>
      </c>
      <c r="FA5" s="408">
        <v>0</v>
      </c>
      <c r="FB5" s="408">
        <v>0</v>
      </c>
      <c r="FC5" s="408">
        <v>0</v>
      </c>
    </row>
    <row r="6" spans="1:159">
      <c r="A6" s="408" t="s">
        <v>427</v>
      </c>
      <c r="B6" s="408" t="s">
        <v>428</v>
      </c>
      <c r="C6" s="408" t="s">
        <v>429</v>
      </c>
      <c r="D6" s="408" t="s">
        <v>430</v>
      </c>
      <c r="E6" s="408" t="s">
        <v>431</v>
      </c>
      <c r="F6" s="408">
        <v>-999</v>
      </c>
      <c r="G6" s="408">
        <v>0</v>
      </c>
      <c r="H6" s="408">
        <v>0</v>
      </c>
      <c r="I6" s="408">
        <v>0</v>
      </c>
      <c r="J6" s="408">
        <v>0</v>
      </c>
      <c r="K6" s="408">
        <v>0</v>
      </c>
      <c r="L6" s="408">
        <v>0</v>
      </c>
      <c r="M6" s="408">
        <v>0</v>
      </c>
      <c r="N6" s="408">
        <v>0</v>
      </c>
      <c r="O6" s="408">
        <v>0</v>
      </c>
      <c r="P6" s="408">
        <v>0</v>
      </c>
      <c r="Q6" s="408">
        <v>0</v>
      </c>
      <c r="R6" s="408">
        <v>0</v>
      </c>
      <c r="S6" s="408">
        <v>0</v>
      </c>
      <c r="T6" s="408">
        <v>-999</v>
      </c>
      <c r="U6" s="408">
        <v>0</v>
      </c>
      <c r="V6" s="408">
        <v>0</v>
      </c>
      <c r="W6" s="408">
        <v>0</v>
      </c>
      <c r="X6" s="408">
        <v>0</v>
      </c>
      <c r="Y6" s="408">
        <v>0</v>
      </c>
      <c r="Z6" s="408">
        <v>0</v>
      </c>
      <c r="AA6" s="408">
        <v>0</v>
      </c>
      <c r="AB6" s="408">
        <v>0</v>
      </c>
      <c r="AC6" s="408">
        <v>0</v>
      </c>
      <c r="AD6" s="408">
        <v>0</v>
      </c>
      <c r="AE6" s="408">
        <v>0</v>
      </c>
      <c r="AF6" s="408">
        <v>0</v>
      </c>
      <c r="AG6" s="408">
        <v>0</v>
      </c>
      <c r="AH6" s="408">
        <v>-999</v>
      </c>
      <c r="AI6" s="408">
        <v>0</v>
      </c>
      <c r="AJ6" s="408">
        <v>0</v>
      </c>
      <c r="AK6" s="408">
        <v>0</v>
      </c>
      <c r="AL6" s="408">
        <v>0</v>
      </c>
      <c r="AM6" s="408">
        <v>0</v>
      </c>
      <c r="AN6" s="408">
        <v>0</v>
      </c>
      <c r="AO6" s="408">
        <v>0</v>
      </c>
      <c r="AP6" s="408">
        <v>0</v>
      </c>
      <c r="AQ6" s="408">
        <v>0</v>
      </c>
      <c r="AR6" s="408">
        <v>0</v>
      </c>
      <c r="AS6" s="408">
        <v>0</v>
      </c>
      <c r="AT6" s="408">
        <v>0</v>
      </c>
      <c r="AU6" s="408">
        <v>0</v>
      </c>
      <c r="AV6" s="408">
        <v>-999</v>
      </c>
      <c r="AW6" s="408">
        <v>0</v>
      </c>
      <c r="AX6" s="408">
        <v>0</v>
      </c>
      <c r="AY6" s="408">
        <v>0</v>
      </c>
      <c r="AZ6" s="408">
        <v>0</v>
      </c>
      <c r="BA6" s="408">
        <v>0</v>
      </c>
      <c r="BB6" s="408">
        <v>0</v>
      </c>
      <c r="BC6" s="408">
        <v>0</v>
      </c>
      <c r="BD6" s="408">
        <v>0</v>
      </c>
      <c r="BE6" s="408">
        <v>0</v>
      </c>
      <c r="BF6" s="408">
        <v>0</v>
      </c>
      <c r="BG6" s="408">
        <v>0</v>
      </c>
      <c r="BH6" s="408">
        <v>0</v>
      </c>
      <c r="BI6" s="408">
        <v>0</v>
      </c>
      <c r="BJ6" s="408">
        <v>-999</v>
      </c>
      <c r="BK6" s="408">
        <v>0</v>
      </c>
      <c r="BL6" s="408">
        <v>0</v>
      </c>
      <c r="BM6" s="408">
        <v>0</v>
      </c>
      <c r="BN6" s="408">
        <v>0</v>
      </c>
      <c r="BO6" s="408">
        <v>0</v>
      </c>
      <c r="BP6" s="408">
        <v>0</v>
      </c>
      <c r="BQ6" s="408">
        <v>0</v>
      </c>
      <c r="BR6" s="408">
        <v>0</v>
      </c>
      <c r="BS6" s="408">
        <v>0</v>
      </c>
      <c r="BT6" s="408">
        <v>0</v>
      </c>
      <c r="BU6" s="408">
        <v>0</v>
      </c>
      <c r="BV6" s="408">
        <v>0</v>
      </c>
      <c r="BW6" s="408">
        <v>0</v>
      </c>
      <c r="BX6" s="408">
        <v>-999</v>
      </c>
      <c r="BY6" s="408">
        <v>0</v>
      </c>
      <c r="BZ6" s="408">
        <v>0</v>
      </c>
      <c r="CA6" s="408">
        <v>0</v>
      </c>
      <c r="CB6" s="408">
        <v>0</v>
      </c>
      <c r="CC6" s="408">
        <v>0</v>
      </c>
      <c r="CD6" s="408">
        <v>0</v>
      </c>
      <c r="CE6" s="408">
        <v>0</v>
      </c>
      <c r="CF6" s="408">
        <v>0</v>
      </c>
      <c r="CG6" s="408">
        <v>0</v>
      </c>
      <c r="CH6" s="408">
        <v>0</v>
      </c>
      <c r="CI6" s="408">
        <v>0</v>
      </c>
      <c r="CJ6" s="408">
        <v>0</v>
      </c>
      <c r="CK6" s="408">
        <v>0</v>
      </c>
      <c r="CL6" s="408">
        <v>-999</v>
      </c>
      <c r="CM6" s="408">
        <v>0</v>
      </c>
      <c r="CN6" s="408">
        <v>0</v>
      </c>
      <c r="CO6" s="408">
        <v>0</v>
      </c>
      <c r="CP6" s="408">
        <v>0</v>
      </c>
      <c r="CQ6" s="408">
        <v>0</v>
      </c>
      <c r="CR6" s="408">
        <v>0</v>
      </c>
      <c r="CS6" s="408">
        <v>0</v>
      </c>
      <c r="CT6" s="408">
        <v>0</v>
      </c>
      <c r="CU6" s="408">
        <v>0</v>
      </c>
      <c r="CV6" s="408">
        <v>0</v>
      </c>
      <c r="CW6" s="408">
        <v>0</v>
      </c>
      <c r="CX6" s="408">
        <v>0</v>
      </c>
      <c r="CY6" s="408">
        <v>0</v>
      </c>
      <c r="CZ6" s="408">
        <v>-999</v>
      </c>
      <c r="DA6" s="408">
        <v>0</v>
      </c>
      <c r="DB6" s="408">
        <v>0</v>
      </c>
      <c r="DC6" s="408">
        <v>0</v>
      </c>
      <c r="DD6" s="408">
        <v>0</v>
      </c>
      <c r="DE6" s="408">
        <v>0</v>
      </c>
      <c r="DF6" s="408">
        <v>0</v>
      </c>
      <c r="DG6" s="408">
        <v>0</v>
      </c>
      <c r="DH6" s="408">
        <v>0</v>
      </c>
      <c r="DI6" s="408">
        <v>0</v>
      </c>
      <c r="DJ6" s="408">
        <v>0</v>
      </c>
      <c r="DK6" s="408">
        <v>0</v>
      </c>
      <c r="DL6" s="408">
        <v>0</v>
      </c>
      <c r="DM6" s="408">
        <v>0</v>
      </c>
      <c r="DN6" s="408">
        <v>-999</v>
      </c>
      <c r="DO6" s="408">
        <v>0</v>
      </c>
      <c r="DP6" s="408">
        <v>0</v>
      </c>
      <c r="DQ6" s="408">
        <v>0</v>
      </c>
      <c r="DR6" s="408">
        <v>0</v>
      </c>
      <c r="DS6" s="408">
        <v>0</v>
      </c>
      <c r="DT6" s="408">
        <v>0</v>
      </c>
      <c r="DU6" s="408">
        <v>0</v>
      </c>
      <c r="DV6" s="408">
        <v>0</v>
      </c>
      <c r="DW6" s="408">
        <v>0</v>
      </c>
      <c r="DX6" s="408">
        <v>0</v>
      </c>
      <c r="DY6" s="408">
        <v>0</v>
      </c>
      <c r="DZ6" s="408">
        <v>0</v>
      </c>
      <c r="EA6" s="408">
        <v>0</v>
      </c>
      <c r="EB6" s="408">
        <v>-999</v>
      </c>
      <c r="EC6" s="408">
        <v>0</v>
      </c>
      <c r="ED6" s="408">
        <v>0</v>
      </c>
      <c r="EE6" s="408">
        <v>0</v>
      </c>
      <c r="EF6" s="408">
        <v>0</v>
      </c>
      <c r="EG6" s="408">
        <v>0</v>
      </c>
      <c r="EH6" s="408">
        <v>0</v>
      </c>
      <c r="EI6" s="408">
        <v>0</v>
      </c>
      <c r="EJ6" s="408">
        <v>0</v>
      </c>
      <c r="EK6" s="408">
        <v>0</v>
      </c>
      <c r="EL6" s="408">
        <v>0</v>
      </c>
      <c r="EM6" s="408">
        <v>0</v>
      </c>
      <c r="EN6" s="408">
        <v>0</v>
      </c>
      <c r="EO6" s="408">
        <v>0</v>
      </c>
      <c r="EP6" s="408">
        <v>-999</v>
      </c>
      <c r="EQ6" s="408">
        <v>0</v>
      </c>
      <c r="ER6" s="408">
        <v>0</v>
      </c>
      <c r="ES6" s="408">
        <v>0</v>
      </c>
      <c r="ET6" s="408">
        <v>0</v>
      </c>
      <c r="EU6" s="408">
        <v>0</v>
      </c>
      <c r="EV6" s="408">
        <v>0</v>
      </c>
      <c r="EW6" s="408">
        <v>0</v>
      </c>
      <c r="EX6" s="408">
        <v>0</v>
      </c>
      <c r="EY6" s="408">
        <v>0</v>
      </c>
      <c r="EZ6" s="408">
        <v>0</v>
      </c>
      <c r="FA6" s="408">
        <v>0</v>
      </c>
      <c r="FB6" s="408">
        <v>0</v>
      </c>
      <c r="FC6" s="408">
        <v>0</v>
      </c>
    </row>
    <row r="7" spans="1:159">
      <c r="A7" s="408" t="s">
        <v>435</v>
      </c>
      <c r="B7" s="408" t="s">
        <v>436</v>
      </c>
      <c r="C7" s="408" t="s">
        <v>429</v>
      </c>
      <c r="D7" s="408" t="s">
        <v>430</v>
      </c>
      <c r="E7" s="408" t="s">
        <v>431</v>
      </c>
      <c r="F7" s="408">
        <v>-999</v>
      </c>
      <c r="G7" s="408">
        <v>0</v>
      </c>
      <c r="H7" s="408">
        <v>0</v>
      </c>
      <c r="I7" s="408">
        <v>0</v>
      </c>
      <c r="J7" s="408">
        <v>0</v>
      </c>
      <c r="K7" s="408">
        <v>0</v>
      </c>
      <c r="L7" s="408">
        <v>0</v>
      </c>
      <c r="M7" s="408">
        <v>0</v>
      </c>
      <c r="N7" s="408">
        <v>0</v>
      </c>
      <c r="O7" s="408">
        <v>0</v>
      </c>
      <c r="P7" s="408">
        <v>0</v>
      </c>
      <c r="Q7" s="408">
        <v>0</v>
      </c>
      <c r="R7" s="408">
        <v>0</v>
      </c>
      <c r="S7" s="408">
        <v>0</v>
      </c>
      <c r="T7" s="408">
        <v>-999</v>
      </c>
      <c r="U7" s="408">
        <v>0</v>
      </c>
      <c r="V7" s="408">
        <v>0</v>
      </c>
      <c r="W7" s="408">
        <v>0</v>
      </c>
      <c r="X7" s="408">
        <v>0</v>
      </c>
      <c r="Y7" s="408">
        <v>0</v>
      </c>
      <c r="Z7" s="408">
        <v>0</v>
      </c>
      <c r="AA7" s="408">
        <v>0</v>
      </c>
      <c r="AB7" s="408">
        <v>0</v>
      </c>
      <c r="AC7" s="408">
        <v>0</v>
      </c>
      <c r="AD7" s="408">
        <v>0</v>
      </c>
      <c r="AE7" s="408">
        <v>0</v>
      </c>
      <c r="AF7" s="408">
        <v>0</v>
      </c>
      <c r="AG7" s="408">
        <v>0</v>
      </c>
      <c r="AH7" s="408">
        <v>-999</v>
      </c>
      <c r="AI7" s="408">
        <v>0</v>
      </c>
      <c r="AJ7" s="408">
        <v>0</v>
      </c>
      <c r="AK7" s="408">
        <v>0</v>
      </c>
      <c r="AL7" s="408">
        <v>0</v>
      </c>
      <c r="AM7" s="408">
        <v>0</v>
      </c>
      <c r="AN7" s="408">
        <v>0</v>
      </c>
      <c r="AO7" s="408">
        <v>0</v>
      </c>
      <c r="AP7" s="408">
        <v>0</v>
      </c>
      <c r="AQ7" s="408">
        <v>0</v>
      </c>
      <c r="AR7" s="408">
        <v>0</v>
      </c>
      <c r="AS7" s="408">
        <v>0</v>
      </c>
      <c r="AT7" s="408">
        <v>0</v>
      </c>
      <c r="AU7" s="408">
        <v>0</v>
      </c>
      <c r="AV7" s="408">
        <v>-999</v>
      </c>
      <c r="AW7" s="408">
        <v>0</v>
      </c>
      <c r="AX7" s="408">
        <v>0</v>
      </c>
      <c r="AY7" s="408">
        <v>0</v>
      </c>
      <c r="AZ7" s="408">
        <v>0</v>
      </c>
      <c r="BA7" s="408">
        <v>0</v>
      </c>
      <c r="BB7" s="408">
        <v>0</v>
      </c>
      <c r="BC7" s="408">
        <v>0</v>
      </c>
      <c r="BD7" s="408">
        <v>0</v>
      </c>
      <c r="BE7" s="408">
        <v>0</v>
      </c>
      <c r="BF7" s="408">
        <v>0</v>
      </c>
      <c r="BG7" s="408">
        <v>0</v>
      </c>
      <c r="BH7" s="408">
        <v>0</v>
      </c>
      <c r="BI7" s="408">
        <v>0</v>
      </c>
      <c r="BJ7" s="408">
        <v>-999</v>
      </c>
      <c r="BK7" s="408">
        <v>0</v>
      </c>
      <c r="BL7" s="408">
        <v>0</v>
      </c>
      <c r="BM7" s="408">
        <v>0</v>
      </c>
      <c r="BN7" s="408">
        <v>0</v>
      </c>
      <c r="BO7" s="408">
        <v>0</v>
      </c>
      <c r="BP7" s="408">
        <v>0</v>
      </c>
      <c r="BQ7" s="408">
        <v>0</v>
      </c>
      <c r="BR7" s="408">
        <v>0</v>
      </c>
      <c r="BS7" s="408">
        <v>0</v>
      </c>
      <c r="BT7" s="408">
        <v>0</v>
      </c>
      <c r="BU7" s="408">
        <v>0</v>
      </c>
      <c r="BV7" s="408">
        <v>0</v>
      </c>
      <c r="BW7" s="408">
        <v>0</v>
      </c>
      <c r="BX7" s="408">
        <v>5</v>
      </c>
      <c r="BY7" s="408">
        <v>104.98180000000001</v>
      </c>
      <c r="BZ7" s="408">
        <v>0</v>
      </c>
      <c r="CA7" s="408">
        <v>0</v>
      </c>
      <c r="CB7" s="408">
        <v>0</v>
      </c>
      <c r="CC7" s="408">
        <v>0</v>
      </c>
      <c r="CD7" s="408">
        <v>0</v>
      </c>
      <c r="CE7" s="408">
        <v>0</v>
      </c>
      <c r="CF7" s="408">
        <v>0</v>
      </c>
      <c r="CG7" s="408">
        <v>0</v>
      </c>
      <c r="CH7" s="408">
        <v>104.98180000000001</v>
      </c>
      <c r="CI7" s="408">
        <v>100</v>
      </c>
      <c r="CJ7" s="408">
        <v>0</v>
      </c>
      <c r="CK7" s="408">
        <v>0</v>
      </c>
      <c r="CL7" s="408">
        <v>-999</v>
      </c>
      <c r="CM7" s="408">
        <v>0</v>
      </c>
      <c r="CN7" s="408">
        <v>0</v>
      </c>
      <c r="CO7" s="408">
        <v>0</v>
      </c>
      <c r="CP7" s="408">
        <v>0</v>
      </c>
      <c r="CQ7" s="408">
        <v>0</v>
      </c>
      <c r="CR7" s="408">
        <v>0</v>
      </c>
      <c r="CS7" s="408">
        <v>0</v>
      </c>
      <c r="CT7" s="408">
        <v>0</v>
      </c>
      <c r="CU7" s="408">
        <v>0</v>
      </c>
      <c r="CV7" s="408">
        <v>0</v>
      </c>
      <c r="CW7" s="408">
        <v>0</v>
      </c>
      <c r="CX7" s="408">
        <v>0</v>
      </c>
      <c r="CY7" s="408">
        <v>0</v>
      </c>
      <c r="CZ7" s="408">
        <v>-999</v>
      </c>
      <c r="DA7" s="408">
        <v>0</v>
      </c>
      <c r="DB7" s="408">
        <v>0</v>
      </c>
      <c r="DC7" s="408">
        <v>0</v>
      </c>
      <c r="DD7" s="408">
        <v>0</v>
      </c>
      <c r="DE7" s="408">
        <v>0</v>
      </c>
      <c r="DF7" s="408">
        <v>0</v>
      </c>
      <c r="DG7" s="408">
        <v>0</v>
      </c>
      <c r="DH7" s="408">
        <v>0</v>
      </c>
      <c r="DI7" s="408">
        <v>0</v>
      </c>
      <c r="DJ7" s="408">
        <v>0</v>
      </c>
      <c r="DK7" s="408">
        <v>0</v>
      </c>
      <c r="DL7" s="408">
        <v>0</v>
      </c>
      <c r="DM7" s="408">
        <v>0</v>
      </c>
      <c r="DN7" s="408">
        <v>-999</v>
      </c>
      <c r="DO7" s="408">
        <v>0</v>
      </c>
      <c r="DP7" s="408">
        <v>0</v>
      </c>
      <c r="DQ7" s="408">
        <v>0</v>
      </c>
      <c r="DR7" s="408">
        <v>0</v>
      </c>
      <c r="DS7" s="408">
        <v>0</v>
      </c>
      <c r="DT7" s="408">
        <v>0</v>
      </c>
      <c r="DU7" s="408">
        <v>0</v>
      </c>
      <c r="DV7" s="408">
        <v>0</v>
      </c>
      <c r="DW7" s="408">
        <v>0</v>
      </c>
      <c r="DX7" s="408">
        <v>0</v>
      </c>
      <c r="DY7" s="408">
        <v>0</v>
      </c>
      <c r="DZ7" s="408">
        <v>0</v>
      </c>
      <c r="EA7" s="408">
        <v>0</v>
      </c>
      <c r="EB7" s="408">
        <v>-999</v>
      </c>
      <c r="EC7" s="408">
        <v>0</v>
      </c>
      <c r="ED7" s="408">
        <v>0</v>
      </c>
      <c r="EE7" s="408">
        <v>0</v>
      </c>
      <c r="EF7" s="408">
        <v>0</v>
      </c>
      <c r="EG7" s="408">
        <v>0</v>
      </c>
      <c r="EH7" s="408">
        <v>0</v>
      </c>
      <c r="EI7" s="408">
        <v>0</v>
      </c>
      <c r="EJ7" s="408">
        <v>0</v>
      </c>
      <c r="EK7" s="408">
        <v>0</v>
      </c>
      <c r="EL7" s="408">
        <v>0</v>
      </c>
      <c r="EM7" s="408">
        <v>0</v>
      </c>
      <c r="EN7" s="408">
        <v>0</v>
      </c>
      <c r="EO7" s="408">
        <v>0</v>
      </c>
      <c r="EP7" s="408">
        <v>-999</v>
      </c>
      <c r="EQ7" s="408">
        <v>0</v>
      </c>
      <c r="ER7" s="408">
        <v>0</v>
      </c>
      <c r="ES7" s="408">
        <v>0</v>
      </c>
      <c r="ET7" s="408">
        <v>0</v>
      </c>
      <c r="EU7" s="408">
        <v>0</v>
      </c>
      <c r="EV7" s="408">
        <v>0</v>
      </c>
      <c r="EW7" s="408">
        <v>0</v>
      </c>
      <c r="EX7" s="408">
        <v>0</v>
      </c>
      <c r="EY7" s="408">
        <v>0</v>
      </c>
      <c r="EZ7" s="408">
        <v>0</v>
      </c>
      <c r="FA7" s="408">
        <v>0</v>
      </c>
      <c r="FB7" s="408">
        <v>0</v>
      </c>
      <c r="FC7" s="408">
        <v>0</v>
      </c>
    </row>
    <row r="8" spans="1:159">
      <c r="A8" s="408" t="s">
        <v>441</v>
      </c>
      <c r="B8" s="408" t="s">
        <v>442</v>
      </c>
      <c r="C8" s="408" t="s">
        <v>401</v>
      </c>
      <c r="D8" s="408" t="s">
        <v>402</v>
      </c>
      <c r="E8" s="408" t="s">
        <v>403</v>
      </c>
      <c r="F8" s="408">
        <v>4</v>
      </c>
      <c r="G8" s="408">
        <v>71332</v>
      </c>
      <c r="H8" s="408">
        <v>0</v>
      </c>
      <c r="I8" s="408">
        <v>0</v>
      </c>
      <c r="J8" s="408">
        <v>0</v>
      </c>
      <c r="K8" s="408">
        <v>0</v>
      </c>
      <c r="L8" s="408">
        <v>0</v>
      </c>
      <c r="M8" s="408">
        <v>0</v>
      </c>
      <c r="N8" s="408">
        <v>71332</v>
      </c>
      <c r="O8" s="408">
        <v>100</v>
      </c>
      <c r="P8" s="408">
        <v>0</v>
      </c>
      <c r="Q8" s="408">
        <v>0</v>
      </c>
      <c r="R8" s="408">
        <v>0</v>
      </c>
      <c r="S8" s="408">
        <v>0</v>
      </c>
      <c r="T8" s="408">
        <v>-999</v>
      </c>
      <c r="U8" s="408">
        <v>0</v>
      </c>
      <c r="V8" s="408">
        <v>0</v>
      </c>
      <c r="W8" s="408">
        <v>0</v>
      </c>
      <c r="X8" s="408">
        <v>0</v>
      </c>
      <c r="Y8" s="408">
        <v>0</v>
      </c>
      <c r="Z8" s="408">
        <v>0</v>
      </c>
      <c r="AA8" s="408">
        <v>0</v>
      </c>
      <c r="AB8" s="408">
        <v>0</v>
      </c>
      <c r="AC8" s="408">
        <v>0</v>
      </c>
      <c r="AD8" s="408">
        <v>0</v>
      </c>
      <c r="AE8" s="408">
        <v>0</v>
      </c>
      <c r="AF8" s="408">
        <v>0</v>
      </c>
      <c r="AG8" s="408">
        <v>0</v>
      </c>
      <c r="AH8" s="408">
        <v>-999</v>
      </c>
      <c r="AI8" s="408">
        <v>0</v>
      </c>
      <c r="AJ8" s="408">
        <v>0</v>
      </c>
      <c r="AK8" s="408">
        <v>0</v>
      </c>
      <c r="AL8" s="408">
        <v>0</v>
      </c>
      <c r="AM8" s="408">
        <v>0</v>
      </c>
      <c r="AN8" s="408">
        <v>0</v>
      </c>
      <c r="AO8" s="408">
        <v>0</v>
      </c>
      <c r="AP8" s="408">
        <v>0</v>
      </c>
      <c r="AQ8" s="408">
        <v>0</v>
      </c>
      <c r="AR8" s="408">
        <v>0</v>
      </c>
      <c r="AS8" s="408">
        <v>0</v>
      </c>
      <c r="AT8" s="408">
        <v>0</v>
      </c>
      <c r="AU8" s="408">
        <v>0</v>
      </c>
      <c r="AV8" s="408">
        <v>4</v>
      </c>
      <c r="AW8" s="408">
        <v>4600.8999999999996</v>
      </c>
      <c r="AX8" s="408">
        <v>0</v>
      </c>
      <c r="AY8" s="408">
        <v>0</v>
      </c>
      <c r="AZ8" s="408">
        <v>0</v>
      </c>
      <c r="BA8" s="408">
        <v>0</v>
      </c>
      <c r="BB8" s="408">
        <v>0</v>
      </c>
      <c r="BC8" s="408">
        <v>0</v>
      </c>
      <c r="BD8" s="408">
        <v>4600.8999999999996</v>
      </c>
      <c r="BE8" s="408">
        <v>100</v>
      </c>
      <c r="BF8" s="408">
        <v>0</v>
      </c>
      <c r="BG8" s="408">
        <v>0</v>
      </c>
      <c r="BH8" s="408">
        <v>0</v>
      </c>
      <c r="BI8" s="408">
        <v>0</v>
      </c>
      <c r="BJ8" s="408">
        <v>-999</v>
      </c>
      <c r="BK8" s="408">
        <v>0</v>
      </c>
      <c r="BL8" s="408">
        <v>0</v>
      </c>
      <c r="BM8" s="408">
        <v>0</v>
      </c>
      <c r="BN8" s="408">
        <v>0</v>
      </c>
      <c r="BO8" s="408">
        <v>0</v>
      </c>
      <c r="BP8" s="408">
        <v>0</v>
      </c>
      <c r="BQ8" s="408">
        <v>0</v>
      </c>
      <c r="BR8" s="408">
        <v>0</v>
      </c>
      <c r="BS8" s="408">
        <v>0</v>
      </c>
      <c r="BT8" s="408">
        <v>0</v>
      </c>
      <c r="BU8" s="408">
        <v>0</v>
      </c>
      <c r="BV8" s="408">
        <v>0</v>
      </c>
      <c r="BW8" s="408">
        <v>0</v>
      </c>
      <c r="BX8" s="408">
        <v>4</v>
      </c>
      <c r="BY8" s="408">
        <v>46726.55</v>
      </c>
      <c r="BZ8" s="408">
        <v>0</v>
      </c>
      <c r="CA8" s="408">
        <v>0</v>
      </c>
      <c r="CB8" s="408">
        <v>0</v>
      </c>
      <c r="CC8" s="408">
        <v>0</v>
      </c>
      <c r="CD8" s="408">
        <v>0</v>
      </c>
      <c r="CE8" s="408">
        <v>0</v>
      </c>
      <c r="CF8" s="408">
        <v>46726.55</v>
      </c>
      <c r="CG8" s="408">
        <v>100</v>
      </c>
      <c r="CH8" s="408">
        <v>0</v>
      </c>
      <c r="CI8" s="408">
        <v>0</v>
      </c>
      <c r="CJ8" s="408">
        <v>0</v>
      </c>
      <c r="CK8" s="408">
        <v>0</v>
      </c>
      <c r="CL8" s="408">
        <v>-999</v>
      </c>
      <c r="CM8" s="408">
        <v>0</v>
      </c>
      <c r="CN8" s="408">
        <v>0</v>
      </c>
      <c r="CO8" s="408">
        <v>0</v>
      </c>
      <c r="CP8" s="408">
        <v>0</v>
      </c>
      <c r="CQ8" s="408">
        <v>0</v>
      </c>
      <c r="CR8" s="408">
        <v>0</v>
      </c>
      <c r="CS8" s="408">
        <v>0</v>
      </c>
      <c r="CT8" s="408">
        <v>0</v>
      </c>
      <c r="CU8" s="408">
        <v>0</v>
      </c>
      <c r="CV8" s="408">
        <v>0</v>
      </c>
      <c r="CW8" s="408">
        <v>0</v>
      </c>
      <c r="CX8" s="408">
        <v>0</v>
      </c>
      <c r="CY8" s="408">
        <v>0</v>
      </c>
      <c r="CZ8" s="408">
        <v>-999</v>
      </c>
      <c r="DA8" s="408">
        <v>0</v>
      </c>
      <c r="DB8" s="408">
        <v>0</v>
      </c>
      <c r="DC8" s="408">
        <v>0</v>
      </c>
      <c r="DD8" s="408">
        <v>0</v>
      </c>
      <c r="DE8" s="408">
        <v>0</v>
      </c>
      <c r="DF8" s="408">
        <v>0</v>
      </c>
      <c r="DG8" s="408">
        <v>0</v>
      </c>
      <c r="DH8" s="408">
        <v>0</v>
      </c>
      <c r="DI8" s="408">
        <v>0</v>
      </c>
      <c r="DJ8" s="408">
        <v>0</v>
      </c>
      <c r="DK8" s="408">
        <v>0</v>
      </c>
      <c r="DL8" s="408">
        <v>0</v>
      </c>
      <c r="DM8" s="408">
        <v>0</v>
      </c>
      <c r="DN8" s="408">
        <v>-999</v>
      </c>
      <c r="DO8" s="408">
        <v>0</v>
      </c>
      <c r="DP8" s="408">
        <v>0</v>
      </c>
      <c r="DQ8" s="408">
        <v>0</v>
      </c>
      <c r="DR8" s="408">
        <v>0</v>
      </c>
      <c r="DS8" s="408">
        <v>0</v>
      </c>
      <c r="DT8" s="408">
        <v>0</v>
      </c>
      <c r="DU8" s="408">
        <v>0</v>
      </c>
      <c r="DV8" s="408">
        <v>0</v>
      </c>
      <c r="DW8" s="408">
        <v>0</v>
      </c>
      <c r="DX8" s="408">
        <v>0</v>
      </c>
      <c r="DY8" s="408">
        <v>0</v>
      </c>
      <c r="DZ8" s="408">
        <v>0</v>
      </c>
      <c r="EA8" s="408">
        <v>0</v>
      </c>
      <c r="EB8" s="408">
        <v>-999</v>
      </c>
      <c r="EC8" s="408">
        <v>0</v>
      </c>
      <c r="ED8" s="408">
        <v>0</v>
      </c>
      <c r="EE8" s="408">
        <v>0</v>
      </c>
      <c r="EF8" s="408">
        <v>0</v>
      </c>
      <c r="EG8" s="408">
        <v>0</v>
      </c>
      <c r="EH8" s="408">
        <v>0</v>
      </c>
      <c r="EI8" s="408">
        <v>0</v>
      </c>
      <c r="EJ8" s="408">
        <v>0</v>
      </c>
      <c r="EK8" s="408">
        <v>0</v>
      </c>
      <c r="EL8" s="408">
        <v>0</v>
      </c>
      <c r="EM8" s="408">
        <v>0</v>
      </c>
      <c r="EN8" s="408">
        <v>0</v>
      </c>
      <c r="EO8" s="408">
        <v>0</v>
      </c>
      <c r="EP8" s="408">
        <v>-999</v>
      </c>
      <c r="EQ8" s="408">
        <v>0</v>
      </c>
      <c r="ER8" s="408">
        <v>0</v>
      </c>
      <c r="ES8" s="408">
        <v>0</v>
      </c>
      <c r="ET8" s="408">
        <v>0</v>
      </c>
      <c r="EU8" s="408">
        <v>0</v>
      </c>
      <c r="EV8" s="408">
        <v>0</v>
      </c>
      <c r="EW8" s="408">
        <v>0</v>
      </c>
      <c r="EX8" s="408">
        <v>0</v>
      </c>
      <c r="EY8" s="408">
        <v>0</v>
      </c>
      <c r="EZ8" s="408">
        <v>0</v>
      </c>
      <c r="FA8" s="408">
        <v>0</v>
      </c>
      <c r="FB8" s="408">
        <v>0</v>
      </c>
      <c r="FC8" s="408">
        <v>0</v>
      </c>
    </row>
    <row r="9" spans="1:159">
      <c r="A9" s="408" t="s">
        <v>448</v>
      </c>
      <c r="B9" s="408" t="s">
        <v>449</v>
      </c>
      <c r="C9" s="408" t="s">
        <v>401</v>
      </c>
      <c r="D9" s="408" t="s">
        <v>402</v>
      </c>
      <c r="E9" s="408" t="s">
        <v>403</v>
      </c>
      <c r="F9" s="408">
        <v>4</v>
      </c>
      <c r="G9" s="408">
        <v>34954.949999999997</v>
      </c>
      <c r="H9" s="408">
        <v>0</v>
      </c>
      <c r="I9" s="408">
        <v>0</v>
      </c>
      <c r="J9" s="408">
        <v>0</v>
      </c>
      <c r="K9" s="408">
        <v>0</v>
      </c>
      <c r="L9" s="408">
        <v>0</v>
      </c>
      <c r="M9" s="408">
        <v>0</v>
      </c>
      <c r="N9" s="408">
        <v>34352.699999999997</v>
      </c>
      <c r="O9" s="408">
        <v>98.28</v>
      </c>
      <c r="P9" s="408">
        <v>602.25</v>
      </c>
      <c r="Q9" s="408">
        <v>1.72</v>
      </c>
      <c r="R9" s="408">
        <v>0</v>
      </c>
      <c r="S9" s="408">
        <v>0</v>
      </c>
      <c r="T9" s="408">
        <v>-999</v>
      </c>
      <c r="U9" s="408">
        <v>0</v>
      </c>
      <c r="V9" s="408">
        <v>0</v>
      </c>
      <c r="W9" s="408">
        <v>0</v>
      </c>
      <c r="X9" s="408">
        <v>0</v>
      </c>
      <c r="Y9" s="408">
        <v>0</v>
      </c>
      <c r="Z9" s="408">
        <v>0</v>
      </c>
      <c r="AA9" s="408">
        <v>0</v>
      </c>
      <c r="AB9" s="408">
        <v>0</v>
      </c>
      <c r="AC9" s="408">
        <v>0</v>
      </c>
      <c r="AD9" s="408">
        <v>0</v>
      </c>
      <c r="AE9" s="408">
        <v>0</v>
      </c>
      <c r="AF9" s="408">
        <v>0</v>
      </c>
      <c r="AG9" s="408">
        <v>0</v>
      </c>
      <c r="AH9" s="408">
        <v>-999</v>
      </c>
      <c r="AI9" s="408">
        <v>0</v>
      </c>
      <c r="AJ9" s="408">
        <v>0</v>
      </c>
      <c r="AK9" s="408">
        <v>0</v>
      </c>
      <c r="AL9" s="408">
        <v>0</v>
      </c>
      <c r="AM9" s="408">
        <v>0</v>
      </c>
      <c r="AN9" s="408">
        <v>0</v>
      </c>
      <c r="AO9" s="408">
        <v>0</v>
      </c>
      <c r="AP9" s="408">
        <v>0</v>
      </c>
      <c r="AQ9" s="408">
        <v>0</v>
      </c>
      <c r="AR9" s="408">
        <v>0</v>
      </c>
      <c r="AS9" s="408">
        <v>0</v>
      </c>
      <c r="AT9" s="408">
        <v>0</v>
      </c>
      <c r="AU9" s="408">
        <v>0</v>
      </c>
      <c r="AV9" s="408">
        <v>4</v>
      </c>
      <c r="AW9" s="408">
        <v>1736.0550000000001</v>
      </c>
      <c r="AX9" s="408">
        <v>0</v>
      </c>
      <c r="AY9" s="408">
        <v>0</v>
      </c>
      <c r="AZ9" s="408">
        <v>0</v>
      </c>
      <c r="BA9" s="408">
        <v>0</v>
      </c>
      <c r="BB9" s="408">
        <v>0</v>
      </c>
      <c r="BC9" s="408">
        <v>0</v>
      </c>
      <c r="BD9" s="408">
        <v>1675.83</v>
      </c>
      <c r="BE9" s="408">
        <v>96.53</v>
      </c>
      <c r="BF9" s="408">
        <v>60.225000000000001</v>
      </c>
      <c r="BG9" s="408">
        <v>3.47</v>
      </c>
      <c r="BH9" s="408">
        <v>0</v>
      </c>
      <c r="BI9" s="408">
        <v>0</v>
      </c>
      <c r="BJ9" s="408">
        <v>-999</v>
      </c>
      <c r="BK9" s="408">
        <v>0</v>
      </c>
      <c r="BL9" s="408">
        <v>0</v>
      </c>
      <c r="BM9" s="408">
        <v>0</v>
      </c>
      <c r="BN9" s="408">
        <v>0</v>
      </c>
      <c r="BO9" s="408">
        <v>0</v>
      </c>
      <c r="BP9" s="408">
        <v>0</v>
      </c>
      <c r="BQ9" s="408">
        <v>0</v>
      </c>
      <c r="BR9" s="408">
        <v>0</v>
      </c>
      <c r="BS9" s="408">
        <v>0</v>
      </c>
      <c r="BT9" s="408">
        <v>0</v>
      </c>
      <c r="BU9" s="408">
        <v>0</v>
      </c>
      <c r="BV9" s="408">
        <v>0</v>
      </c>
      <c r="BW9" s="408">
        <v>0</v>
      </c>
      <c r="BX9" s="408">
        <v>4</v>
      </c>
      <c r="BY9" s="408">
        <v>23112.014999999999</v>
      </c>
      <c r="BZ9" s="408">
        <v>0</v>
      </c>
      <c r="CA9" s="408">
        <v>0</v>
      </c>
      <c r="CB9" s="408">
        <v>0</v>
      </c>
      <c r="CC9" s="408">
        <v>0</v>
      </c>
      <c r="CD9" s="408">
        <v>0</v>
      </c>
      <c r="CE9" s="408">
        <v>0</v>
      </c>
      <c r="CF9" s="408">
        <v>21305.264999999999</v>
      </c>
      <c r="CG9" s="408">
        <v>92.18</v>
      </c>
      <c r="CH9" s="408">
        <v>1806.75</v>
      </c>
      <c r="CI9" s="408">
        <v>7.82</v>
      </c>
      <c r="CJ9" s="408">
        <v>0</v>
      </c>
      <c r="CK9" s="408">
        <v>0</v>
      </c>
      <c r="CL9" s="408">
        <v>-999</v>
      </c>
      <c r="CM9" s="408">
        <v>0</v>
      </c>
      <c r="CN9" s="408">
        <v>0</v>
      </c>
      <c r="CO9" s="408">
        <v>0</v>
      </c>
      <c r="CP9" s="408">
        <v>0</v>
      </c>
      <c r="CQ9" s="408">
        <v>0</v>
      </c>
      <c r="CR9" s="408">
        <v>0</v>
      </c>
      <c r="CS9" s="408">
        <v>0</v>
      </c>
      <c r="CT9" s="408">
        <v>0</v>
      </c>
      <c r="CU9" s="408">
        <v>0</v>
      </c>
      <c r="CV9" s="408">
        <v>0</v>
      </c>
      <c r="CW9" s="408">
        <v>0</v>
      </c>
      <c r="CX9" s="408">
        <v>0</v>
      </c>
      <c r="CY9" s="408">
        <v>0</v>
      </c>
      <c r="CZ9" s="408">
        <v>-999</v>
      </c>
      <c r="DA9" s="408">
        <v>0</v>
      </c>
      <c r="DB9" s="408">
        <v>0</v>
      </c>
      <c r="DC9" s="408">
        <v>0</v>
      </c>
      <c r="DD9" s="408">
        <v>0</v>
      </c>
      <c r="DE9" s="408">
        <v>0</v>
      </c>
      <c r="DF9" s="408">
        <v>0</v>
      </c>
      <c r="DG9" s="408">
        <v>0</v>
      </c>
      <c r="DH9" s="408">
        <v>0</v>
      </c>
      <c r="DI9" s="408">
        <v>0</v>
      </c>
      <c r="DJ9" s="408">
        <v>0</v>
      </c>
      <c r="DK9" s="408">
        <v>0</v>
      </c>
      <c r="DL9" s="408">
        <v>0</v>
      </c>
      <c r="DM9" s="408">
        <v>0</v>
      </c>
      <c r="DN9" s="408">
        <v>-999</v>
      </c>
      <c r="DO9" s="408">
        <v>0</v>
      </c>
      <c r="DP9" s="408">
        <v>0</v>
      </c>
      <c r="DQ9" s="408">
        <v>0</v>
      </c>
      <c r="DR9" s="408">
        <v>0</v>
      </c>
      <c r="DS9" s="408">
        <v>0</v>
      </c>
      <c r="DT9" s="408">
        <v>0</v>
      </c>
      <c r="DU9" s="408">
        <v>0</v>
      </c>
      <c r="DV9" s="408">
        <v>0</v>
      </c>
      <c r="DW9" s="408">
        <v>0</v>
      </c>
      <c r="DX9" s="408">
        <v>0</v>
      </c>
      <c r="DY9" s="408">
        <v>0</v>
      </c>
      <c r="DZ9" s="408">
        <v>0</v>
      </c>
      <c r="EA9" s="408">
        <v>0</v>
      </c>
      <c r="EB9" s="408">
        <v>-999</v>
      </c>
      <c r="EC9" s="408">
        <v>0</v>
      </c>
      <c r="ED9" s="408">
        <v>0</v>
      </c>
      <c r="EE9" s="408">
        <v>0</v>
      </c>
      <c r="EF9" s="408">
        <v>0</v>
      </c>
      <c r="EG9" s="408">
        <v>0</v>
      </c>
      <c r="EH9" s="408">
        <v>0</v>
      </c>
      <c r="EI9" s="408">
        <v>0</v>
      </c>
      <c r="EJ9" s="408">
        <v>0</v>
      </c>
      <c r="EK9" s="408">
        <v>0</v>
      </c>
      <c r="EL9" s="408">
        <v>0</v>
      </c>
      <c r="EM9" s="408">
        <v>0</v>
      </c>
      <c r="EN9" s="408">
        <v>0</v>
      </c>
      <c r="EO9" s="408">
        <v>0</v>
      </c>
      <c r="EP9" s="408">
        <v>4</v>
      </c>
      <c r="EQ9" s="408">
        <v>476</v>
      </c>
      <c r="ER9" s="408">
        <v>0</v>
      </c>
      <c r="ES9" s="408">
        <v>0</v>
      </c>
      <c r="ET9" s="408">
        <v>0</v>
      </c>
      <c r="EU9" s="408">
        <v>0</v>
      </c>
      <c r="EV9" s="408">
        <v>0</v>
      </c>
      <c r="EW9" s="408">
        <v>0</v>
      </c>
      <c r="EX9" s="408">
        <v>476</v>
      </c>
      <c r="EY9" s="408">
        <v>100</v>
      </c>
      <c r="EZ9" s="408">
        <v>0</v>
      </c>
      <c r="FA9" s="408">
        <v>0</v>
      </c>
      <c r="FB9" s="408">
        <v>0</v>
      </c>
      <c r="FC9" s="408">
        <v>0</v>
      </c>
    </row>
    <row r="10" spans="1:159">
      <c r="A10" s="408" t="s">
        <v>452</v>
      </c>
      <c r="B10" s="408" t="s">
        <v>453</v>
      </c>
      <c r="C10" s="408" t="s">
        <v>401</v>
      </c>
      <c r="D10" s="408" t="s">
        <v>402</v>
      </c>
      <c r="E10" s="408" t="s">
        <v>403</v>
      </c>
      <c r="F10" s="408">
        <v>4</v>
      </c>
      <c r="G10" s="408">
        <v>168967.44</v>
      </c>
      <c r="H10" s="408">
        <v>0</v>
      </c>
      <c r="I10" s="408">
        <v>0</v>
      </c>
      <c r="J10" s="408">
        <v>0</v>
      </c>
      <c r="K10" s="408">
        <v>0</v>
      </c>
      <c r="L10" s="408">
        <v>328.5</v>
      </c>
      <c r="M10" s="408">
        <v>0.19</v>
      </c>
      <c r="N10" s="408">
        <v>168638.94</v>
      </c>
      <c r="O10" s="408">
        <v>99.81</v>
      </c>
      <c r="P10" s="408">
        <v>0</v>
      </c>
      <c r="Q10" s="408">
        <v>0</v>
      </c>
      <c r="R10" s="408">
        <v>0</v>
      </c>
      <c r="S10" s="408">
        <v>0</v>
      </c>
      <c r="T10" s="408">
        <v>-999</v>
      </c>
      <c r="U10" s="408">
        <v>0</v>
      </c>
      <c r="V10" s="408">
        <v>0</v>
      </c>
      <c r="W10" s="408">
        <v>0</v>
      </c>
      <c r="X10" s="408">
        <v>0</v>
      </c>
      <c r="Y10" s="408">
        <v>0</v>
      </c>
      <c r="Z10" s="408">
        <v>0</v>
      </c>
      <c r="AA10" s="408">
        <v>0</v>
      </c>
      <c r="AB10" s="408">
        <v>0</v>
      </c>
      <c r="AC10" s="408">
        <v>0</v>
      </c>
      <c r="AD10" s="408">
        <v>0</v>
      </c>
      <c r="AE10" s="408">
        <v>0</v>
      </c>
      <c r="AF10" s="408">
        <v>0</v>
      </c>
      <c r="AG10" s="408">
        <v>0</v>
      </c>
      <c r="AH10" s="408">
        <v>-999</v>
      </c>
      <c r="AI10" s="408">
        <v>0</v>
      </c>
      <c r="AJ10" s="408">
        <v>0</v>
      </c>
      <c r="AK10" s="408">
        <v>0</v>
      </c>
      <c r="AL10" s="408">
        <v>0</v>
      </c>
      <c r="AM10" s="408">
        <v>0</v>
      </c>
      <c r="AN10" s="408">
        <v>0</v>
      </c>
      <c r="AO10" s="408">
        <v>0</v>
      </c>
      <c r="AP10" s="408">
        <v>0</v>
      </c>
      <c r="AQ10" s="408">
        <v>0</v>
      </c>
      <c r="AR10" s="408">
        <v>0</v>
      </c>
      <c r="AS10" s="408">
        <v>0</v>
      </c>
      <c r="AT10" s="408">
        <v>0</v>
      </c>
      <c r="AU10" s="408">
        <v>0</v>
      </c>
      <c r="AV10" s="408">
        <v>4</v>
      </c>
      <c r="AW10" s="408">
        <v>14965.77</v>
      </c>
      <c r="AX10" s="408">
        <v>0</v>
      </c>
      <c r="AY10" s="408">
        <v>0</v>
      </c>
      <c r="AZ10" s="408">
        <v>0</v>
      </c>
      <c r="BA10" s="408">
        <v>0</v>
      </c>
      <c r="BB10" s="408">
        <v>0</v>
      </c>
      <c r="BC10" s="408">
        <v>0</v>
      </c>
      <c r="BD10" s="408">
        <v>14965.77</v>
      </c>
      <c r="BE10" s="408">
        <v>100</v>
      </c>
      <c r="BF10" s="408">
        <v>0</v>
      </c>
      <c r="BG10" s="408">
        <v>0</v>
      </c>
      <c r="BH10" s="408">
        <v>0</v>
      </c>
      <c r="BI10" s="408">
        <v>0</v>
      </c>
      <c r="BJ10" s="408">
        <v>4</v>
      </c>
      <c r="BK10" s="408">
        <v>219000</v>
      </c>
      <c r="BL10" s="408">
        <v>0</v>
      </c>
      <c r="BM10" s="408">
        <v>0</v>
      </c>
      <c r="BN10" s="408">
        <v>0</v>
      </c>
      <c r="BO10" s="408">
        <v>0</v>
      </c>
      <c r="BP10" s="408">
        <v>0</v>
      </c>
      <c r="BQ10" s="408">
        <v>0</v>
      </c>
      <c r="BR10" s="408">
        <v>219000</v>
      </c>
      <c r="BS10" s="408">
        <v>100</v>
      </c>
      <c r="BT10" s="408">
        <v>0</v>
      </c>
      <c r="BU10" s="408">
        <v>0</v>
      </c>
      <c r="BV10" s="408">
        <v>0</v>
      </c>
      <c r="BW10" s="408">
        <v>0</v>
      </c>
      <c r="BX10" s="408">
        <v>4</v>
      </c>
      <c r="BY10" s="408">
        <v>10323.42</v>
      </c>
      <c r="BZ10" s="408">
        <v>0</v>
      </c>
      <c r="CA10" s="408">
        <v>0</v>
      </c>
      <c r="CB10" s="408">
        <v>0</v>
      </c>
      <c r="CC10" s="408">
        <v>0</v>
      </c>
      <c r="CD10" s="408">
        <v>438</v>
      </c>
      <c r="CE10" s="408">
        <v>4.24</v>
      </c>
      <c r="CF10" s="408">
        <v>9885.42</v>
      </c>
      <c r="CG10" s="408">
        <v>95.76</v>
      </c>
      <c r="CH10" s="408">
        <v>0</v>
      </c>
      <c r="CI10" s="408">
        <v>0</v>
      </c>
      <c r="CJ10" s="408">
        <v>0</v>
      </c>
      <c r="CK10" s="408">
        <v>0</v>
      </c>
      <c r="CL10" s="408">
        <v>-999</v>
      </c>
      <c r="CM10" s="408">
        <v>0</v>
      </c>
      <c r="CN10" s="408">
        <v>0</v>
      </c>
      <c r="CO10" s="408">
        <v>0</v>
      </c>
      <c r="CP10" s="408">
        <v>0</v>
      </c>
      <c r="CQ10" s="408">
        <v>0</v>
      </c>
      <c r="CR10" s="408">
        <v>0</v>
      </c>
      <c r="CS10" s="408">
        <v>0</v>
      </c>
      <c r="CT10" s="408">
        <v>0</v>
      </c>
      <c r="CU10" s="408">
        <v>0</v>
      </c>
      <c r="CV10" s="408">
        <v>0</v>
      </c>
      <c r="CW10" s="408">
        <v>0</v>
      </c>
      <c r="CX10" s="408">
        <v>0</v>
      </c>
      <c r="CY10" s="408">
        <v>0</v>
      </c>
      <c r="CZ10" s="408">
        <v>-999</v>
      </c>
      <c r="DA10" s="408">
        <v>0</v>
      </c>
      <c r="DB10" s="408">
        <v>0</v>
      </c>
      <c r="DC10" s="408">
        <v>0</v>
      </c>
      <c r="DD10" s="408">
        <v>0</v>
      </c>
      <c r="DE10" s="408">
        <v>0</v>
      </c>
      <c r="DF10" s="408">
        <v>0</v>
      </c>
      <c r="DG10" s="408">
        <v>0</v>
      </c>
      <c r="DH10" s="408">
        <v>0</v>
      </c>
      <c r="DI10" s="408">
        <v>0</v>
      </c>
      <c r="DJ10" s="408">
        <v>0</v>
      </c>
      <c r="DK10" s="408">
        <v>0</v>
      </c>
      <c r="DL10" s="408">
        <v>0</v>
      </c>
      <c r="DM10" s="408">
        <v>0</v>
      </c>
      <c r="DN10" s="408">
        <v>-999</v>
      </c>
      <c r="DO10" s="408">
        <v>0</v>
      </c>
      <c r="DP10" s="408">
        <v>0</v>
      </c>
      <c r="DQ10" s="408">
        <v>0</v>
      </c>
      <c r="DR10" s="408">
        <v>0</v>
      </c>
      <c r="DS10" s="408">
        <v>0</v>
      </c>
      <c r="DT10" s="408">
        <v>0</v>
      </c>
      <c r="DU10" s="408">
        <v>0</v>
      </c>
      <c r="DV10" s="408">
        <v>0</v>
      </c>
      <c r="DW10" s="408">
        <v>0</v>
      </c>
      <c r="DX10" s="408">
        <v>0</v>
      </c>
      <c r="DY10" s="408">
        <v>0</v>
      </c>
      <c r="DZ10" s="408">
        <v>0</v>
      </c>
      <c r="EA10" s="408">
        <v>0</v>
      </c>
      <c r="EB10" s="408">
        <v>-999</v>
      </c>
      <c r="EC10" s="408">
        <v>0</v>
      </c>
      <c r="ED10" s="408">
        <v>0</v>
      </c>
      <c r="EE10" s="408">
        <v>0</v>
      </c>
      <c r="EF10" s="408">
        <v>0</v>
      </c>
      <c r="EG10" s="408">
        <v>0</v>
      </c>
      <c r="EH10" s="408">
        <v>0</v>
      </c>
      <c r="EI10" s="408">
        <v>0</v>
      </c>
      <c r="EJ10" s="408">
        <v>0</v>
      </c>
      <c r="EK10" s="408">
        <v>0</v>
      </c>
      <c r="EL10" s="408">
        <v>0</v>
      </c>
      <c r="EM10" s="408">
        <v>0</v>
      </c>
      <c r="EN10" s="408">
        <v>0</v>
      </c>
      <c r="EO10" s="408">
        <v>0</v>
      </c>
      <c r="EP10" s="408">
        <v>4</v>
      </c>
      <c r="EQ10" s="408">
        <v>734</v>
      </c>
      <c r="ER10" s="408">
        <v>0</v>
      </c>
      <c r="ES10" s="408">
        <v>0</v>
      </c>
      <c r="ET10" s="408">
        <v>0</v>
      </c>
      <c r="EU10" s="408">
        <v>0</v>
      </c>
      <c r="EV10" s="408">
        <v>0</v>
      </c>
      <c r="EW10" s="408">
        <v>0</v>
      </c>
      <c r="EX10" s="408">
        <v>734</v>
      </c>
      <c r="EY10" s="408">
        <v>100</v>
      </c>
      <c r="EZ10" s="408">
        <v>0</v>
      </c>
      <c r="FA10" s="408">
        <v>0</v>
      </c>
      <c r="FB10" s="408">
        <v>0</v>
      </c>
      <c r="FC10" s="408">
        <v>0</v>
      </c>
    </row>
    <row r="11" spans="1:159">
      <c r="A11" s="408" t="s">
        <v>456</v>
      </c>
      <c r="B11" s="408" t="s">
        <v>457</v>
      </c>
      <c r="C11" s="408" t="s">
        <v>401</v>
      </c>
      <c r="D11" s="408" t="s">
        <v>402</v>
      </c>
      <c r="E11" s="408" t="s">
        <v>403</v>
      </c>
      <c r="F11" s="408">
        <v>4</v>
      </c>
      <c r="G11" s="408">
        <v>307386.90000000002</v>
      </c>
      <c r="H11" s="408">
        <v>0</v>
      </c>
      <c r="I11" s="408">
        <v>0</v>
      </c>
      <c r="J11" s="408">
        <v>0</v>
      </c>
      <c r="K11" s="408">
        <v>0</v>
      </c>
      <c r="L11" s="408">
        <v>0</v>
      </c>
      <c r="M11" s="408">
        <v>0</v>
      </c>
      <c r="N11" s="408">
        <v>307386.90000000002</v>
      </c>
      <c r="O11" s="408">
        <v>100</v>
      </c>
      <c r="P11" s="408">
        <v>0</v>
      </c>
      <c r="Q11" s="408">
        <v>0</v>
      </c>
      <c r="R11" s="408">
        <v>0</v>
      </c>
      <c r="S11" s="408">
        <v>0</v>
      </c>
      <c r="T11" s="408">
        <v>-999</v>
      </c>
      <c r="U11" s="408">
        <v>0</v>
      </c>
      <c r="V11" s="408">
        <v>0</v>
      </c>
      <c r="W11" s="408">
        <v>0</v>
      </c>
      <c r="X11" s="408">
        <v>0</v>
      </c>
      <c r="Y11" s="408">
        <v>0</v>
      </c>
      <c r="Z11" s="408">
        <v>0</v>
      </c>
      <c r="AA11" s="408">
        <v>0</v>
      </c>
      <c r="AB11" s="408">
        <v>0</v>
      </c>
      <c r="AC11" s="408">
        <v>0</v>
      </c>
      <c r="AD11" s="408">
        <v>0</v>
      </c>
      <c r="AE11" s="408">
        <v>0</v>
      </c>
      <c r="AF11" s="408">
        <v>0</v>
      </c>
      <c r="AG11" s="408">
        <v>0</v>
      </c>
      <c r="AH11" s="408">
        <v>-999</v>
      </c>
      <c r="AI11" s="408">
        <v>0</v>
      </c>
      <c r="AJ11" s="408">
        <v>0</v>
      </c>
      <c r="AK11" s="408">
        <v>0</v>
      </c>
      <c r="AL11" s="408">
        <v>0</v>
      </c>
      <c r="AM11" s="408">
        <v>0</v>
      </c>
      <c r="AN11" s="408">
        <v>0</v>
      </c>
      <c r="AO11" s="408">
        <v>0</v>
      </c>
      <c r="AP11" s="408">
        <v>0</v>
      </c>
      <c r="AQ11" s="408">
        <v>0</v>
      </c>
      <c r="AR11" s="408">
        <v>0</v>
      </c>
      <c r="AS11" s="408">
        <v>0</v>
      </c>
      <c r="AT11" s="408">
        <v>0</v>
      </c>
      <c r="AU11" s="408">
        <v>0</v>
      </c>
      <c r="AV11" s="408">
        <v>4</v>
      </c>
      <c r="AW11" s="408">
        <v>11384.7</v>
      </c>
      <c r="AX11" s="408">
        <v>0</v>
      </c>
      <c r="AY11" s="408">
        <v>0</v>
      </c>
      <c r="AZ11" s="408">
        <v>0</v>
      </c>
      <c r="BA11" s="408">
        <v>0</v>
      </c>
      <c r="BB11" s="408">
        <v>0</v>
      </c>
      <c r="BC11" s="408">
        <v>0</v>
      </c>
      <c r="BD11" s="408">
        <v>11384.7</v>
      </c>
      <c r="BE11" s="408">
        <v>100</v>
      </c>
      <c r="BF11" s="408">
        <v>0</v>
      </c>
      <c r="BG11" s="408">
        <v>0</v>
      </c>
      <c r="BH11" s="408">
        <v>0</v>
      </c>
      <c r="BI11" s="408">
        <v>0</v>
      </c>
      <c r="BJ11" s="408">
        <v>4</v>
      </c>
      <c r="BK11" s="408">
        <v>467000</v>
      </c>
      <c r="BL11" s="408">
        <v>0</v>
      </c>
      <c r="BM11" s="408">
        <v>0</v>
      </c>
      <c r="BN11" s="408">
        <v>0</v>
      </c>
      <c r="BO11" s="408">
        <v>0</v>
      </c>
      <c r="BP11" s="408">
        <v>0</v>
      </c>
      <c r="BQ11" s="408">
        <v>0</v>
      </c>
      <c r="BR11" s="408">
        <v>467000</v>
      </c>
      <c r="BS11" s="408">
        <v>100</v>
      </c>
      <c r="BT11" s="408">
        <v>0</v>
      </c>
      <c r="BU11" s="408">
        <v>0</v>
      </c>
      <c r="BV11" s="408">
        <v>0</v>
      </c>
      <c r="BW11" s="408">
        <v>0</v>
      </c>
      <c r="BX11" s="408">
        <v>4</v>
      </c>
      <c r="BY11" s="408">
        <v>106257.2</v>
      </c>
      <c r="BZ11" s="408">
        <v>0</v>
      </c>
      <c r="CA11" s="408">
        <v>0</v>
      </c>
      <c r="CB11" s="408">
        <v>0</v>
      </c>
      <c r="CC11" s="408">
        <v>0</v>
      </c>
      <c r="CD11" s="408">
        <v>0</v>
      </c>
      <c r="CE11" s="408">
        <v>0</v>
      </c>
      <c r="CF11" s="408">
        <v>106257.2</v>
      </c>
      <c r="CG11" s="408">
        <v>100</v>
      </c>
      <c r="CH11" s="408">
        <v>0</v>
      </c>
      <c r="CI11" s="408">
        <v>0</v>
      </c>
      <c r="CJ11" s="408">
        <v>0</v>
      </c>
      <c r="CK11" s="408">
        <v>0</v>
      </c>
      <c r="CL11" s="408">
        <v>-999</v>
      </c>
      <c r="CM11" s="408">
        <v>0</v>
      </c>
      <c r="CN11" s="408">
        <v>0</v>
      </c>
      <c r="CO11" s="408">
        <v>0</v>
      </c>
      <c r="CP11" s="408">
        <v>0</v>
      </c>
      <c r="CQ11" s="408">
        <v>0</v>
      </c>
      <c r="CR11" s="408">
        <v>0</v>
      </c>
      <c r="CS11" s="408">
        <v>0</v>
      </c>
      <c r="CT11" s="408">
        <v>0</v>
      </c>
      <c r="CU11" s="408">
        <v>0</v>
      </c>
      <c r="CV11" s="408">
        <v>0</v>
      </c>
      <c r="CW11" s="408">
        <v>0</v>
      </c>
      <c r="CX11" s="408">
        <v>0</v>
      </c>
      <c r="CY11" s="408">
        <v>0</v>
      </c>
      <c r="CZ11" s="408">
        <v>-999</v>
      </c>
      <c r="DA11" s="408">
        <v>0</v>
      </c>
      <c r="DB11" s="408">
        <v>0</v>
      </c>
      <c r="DC11" s="408">
        <v>0</v>
      </c>
      <c r="DD11" s="408">
        <v>0</v>
      </c>
      <c r="DE11" s="408">
        <v>0</v>
      </c>
      <c r="DF11" s="408">
        <v>0</v>
      </c>
      <c r="DG11" s="408">
        <v>0</v>
      </c>
      <c r="DH11" s="408">
        <v>0</v>
      </c>
      <c r="DI11" s="408">
        <v>0</v>
      </c>
      <c r="DJ11" s="408">
        <v>0</v>
      </c>
      <c r="DK11" s="408">
        <v>0</v>
      </c>
      <c r="DL11" s="408">
        <v>0</v>
      </c>
      <c r="DM11" s="408">
        <v>0</v>
      </c>
      <c r="DN11" s="408">
        <v>-999</v>
      </c>
      <c r="DO11" s="408">
        <v>0</v>
      </c>
      <c r="DP11" s="408">
        <v>0</v>
      </c>
      <c r="DQ11" s="408">
        <v>0</v>
      </c>
      <c r="DR11" s="408">
        <v>0</v>
      </c>
      <c r="DS11" s="408">
        <v>0</v>
      </c>
      <c r="DT11" s="408">
        <v>0</v>
      </c>
      <c r="DU11" s="408">
        <v>0</v>
      </c>
      <c r="DV11" s="408">
        <v>0</v>
      </c>
      <c r="DW11" s="408">
        <v>0</v>
      </c>
      <c r="DX11" s="408">
        <v>0</v>
      </c>
      <c r="DY11" s="408">
        <v>0</v>
      </c>
      <c r="DZ11" s="408">
        <v>0</v>
      </c>
      <c r="EA11" s="408">
        <v>0</v>
      </c>
      <c r="EB11" s="408">
        <v>4</v>
      </c>
      <c r="EC11" s="408">
        <v>519</v>
      </c>
      <c r="ED11" s="408">
        <v>0</v>
      </c>
      <c r="EE11" s="408">
        <v>0</v>
      </c>
      <c r="EF11" s="408">
        <v>0</v>
      </c>
      <c r="EG11" s="408">
        <v>0</v>
      </c>
      <c r="EH11" s="408">
        <v>0</v>
      </c>
      <c r="EI11" s="408">
        <v>0</v>
      </c>
      <c r="EJ11" s="408">
        <v>519</v>
      </c>
      <c r="EK11" s="408">
        <v>100</v>
      </c>
      <c r="EL11" s="408">
        <v>0</v>
      </c>
      <c r="EM11" s="408">
        <v>0</v>
      </c>
      <c r="EN11" s="408">
        <v>0</v>
      </c>
      <c r="EO11" s="408">
        <v>0</v>
      </c>
      <c r="EP11" s="408">
        <v>4</v>
      </c>
      <c r="EQ11" s="408">
        <v>1860</v>
      </c>
      <c r="ER11" s="408">
        <v>0</v>
      </c>
      <c r="ES11" s="408">
        <v>0</v>
      </c>
      <c r="ET11" s="408">
        <v>0</v>
      </c>
      <c r="EU11" s="408">
        <v>0</v>
      </c>
      <c r="EV11" s="408">
        <v>0</v>
      </c>
      <c r="EW11" s="408">
        <v>0</v>
      </c>
      <c r="EX11" s="408">
        <v>1860</v>
      </c>
      <c r="EY11" s="408">
        <v>100</v>
      </c>
      <c r="EZ11" s="408">
        <v>0</v>
      </c>
      <c r="FA11" s="408">
        <v>0</v>
      </c>
      <c r="FB11" s="408">
        <v>0</v>
      </c>
      <c r="FC11" s="408">
        <v>0</v>
      </c>
    </row>
    <row r="12" spans="1:159">
      <c r="A12" s="408" t="s">
        <v>459</v>
      </c>
      <c r="B12" s="408" t="s">
        <v>460</v>
      </c>
      <c r="C12" s="408" t="s">
        <v>401</v>
      </c>
      <c r="D12" s="408" t="s">
        <v>402</v>
      </c>
      <c r="E12" s="408" t="s">
        <v>403</v>
      </c>
      <c r="F12" s="408">
        <v>-999</v>
      </c>
      <c r="G12" s="408">
        <v>0</v>
      </c>
      <c r="H12" s="408">
        <v>0</v>
      </c>
      <c r="I12" s="408">
        <v>0</v>
      </c>
      <c r="J12" s="408">
        <v>0</v>
      </c>
      <c r="K12" s="408">
        <v>0</v>
      </c>
      <c r="L12" s="408">
        <v>0</v>
      </c>
      <c r="M12" s="408">
        <v>0</v>
      </c>
      <c r="N12" s="408">
        <v>0</v>
      </c>
      <c r="O12" s="408">
        <v>0</v>
      </c>
      <c r="P12" s="408">
        <v>0</v>
      </c>
      <c r="Q12" s="408">
        <v>0</v>
      </c>
      <c r="R12" s="408">
        <v>0</v>
      </c>
      <c r="S12" s="408">
        <v>0</v>
      </c>
      <c r="T12" s="408">
        <v>-999</v>
      </c>
      <c r="U12" s="408">
        <v>0</v>
      </c>
      <c r="V12" s="408">
        <v>0</v>
      </c>
      <c r="W12" s="408">
        <v>0</v>
      </c>
      <c r="X12" s="408">
        <v>0</v>
      </c>
      <c r="Y12" s="408">
        <v>0</v>
      </c>
      <c r="Z12" s="408">
        <v>0</v>
      </c>
      <c r="AA12" s="408">
        <v>0</v>
      </c>
      <c r="AB12" s="408">
        <v>0</v>
      </c>
      <c r="AC12" s="408">
        <v>0</v>
      </c>
      <c r="AD12" s="408">
        <v>0</v>
      </c>
      <c r="AE12" s="408">
        <v>0</v>
      </c>
      <c r="AF12" s="408">
        <v>0</v>
      </c>
      <c r="AG12" s="408">
        <v>0</v>
      </c>
      <c r="AH12" s="408">
        <v>-999</v>
      </c>
      <c r="AI12" s="408">
        <v>0</v>
      </c>
      <c r="AJ12" s="408">
        <v>0</v>
      </c>
      <c r="AK12" s="408">
        <v>0</v>
      </c>
      <c r="AL12" s="408">
        <v>0</v>
      </c>
      <c r="AM12" s="408">
        <v>0</v>
      </c>
      <c r="AN12" s="408">
        <v>0</v>
      </c>
      <c r="AO12" s="408">
        <v>0</v>
      </c>
      <c r="AP12" s="408">
        <v>0</v>
      </c>
      <c r="AQ12" s="408">
        <v>0</v>
      </c>
      <c r="AR12" s="408">
        <v>0</v>
      </c>
      <c r="AS12" s="408">
        <v>0</v>
      </c>
      <c r="AT12" s="408">
        <v>0</v>
      </c>
      <c r="AU12" s="408">
        <v>0</v>
      </c>
      <c r="AV12" s="408">
        <v>-999</v>
      </c>
      <c r="AW12" s="408">
        <v>0</v>
      </c>
      <c r="AX12" s="408">
        <v>0</v>
      </c>
      <c r="AY12" s="408">
        <v>0</v>
      </c>
      <c r="AZ12" s="408">
        <v>0</v>
      </c>
      <c r="BA12" s="408">
        <v>0</v>
      </c>
      <c r="BB12" s="408">
        <v>0</v>
      </c>
      <c r="BC12" s="408">
        <v>0</v>
      </c>
      <c r="BD12" s="408">
        <v>0</v>
      </c>
      <c r="BE12" s="408">
        <v>0</v>
      </c>
      <c r="BF12" s="408">
        <v>0</v>
      </c>
      <c r="BG12" s="408">
        <v>0</v>
      </c>
      <c r="BH12" s="408">
        <v>0</v>
      </c>
      <c r="BI12" s="408">
        <v>0</v>
      </c>
      <c r="BJ12" s="408">
        <v>-999</v>
      </c>
      <c r="BK12" s="408">
        <v>0</v>
      </c>
      <c r="BL12" s="408">
        <v>0</v>
      </c>
      <c r="BM12" s="408">
        <v>0</v>
      </c>
      <c r="BN12" s="408">
        <v>0</v>
      </c>
      <c r="BO12" s="408">
        <v>0</v>
      </c>
      <c r="BP12" s="408">
        <v>0</v>
      </c>
      <c r="BQ12" s="408">
        <v>0</v>
      </c>
      <c r="BR12" s="408">
        <v>0</v>
      </c>
      <c r="BS12" s="408">
        <v>0</v>
      </c>
      <c r="BT12" s="408">
        <v>0</v>
      </c>
      <c r="BU12" s="408">
        <v>0</v>
      </c>
      <c r="BV12" s="408">
        <v>0</v>
      </c>
      <c r="BW12" s="408">
        <v>0</v>
      </c>
      <c r="BX12" s="408">
        <v>-999</v>
      </c>
      <c r="BY12" s="408">
        <v>0</v>
      </c>
      <c r="BZ12" s="408">
        <v>0</v>
      </c>
      <c r="CA12" s="408">
        <v>0</v>
      </c>
      <c r="CB12" s="408">
        <v>0</v>
      </c>
      <c r="CC12" s="408">
        <v>0</v>
      </c>
      <c r="CD12" s="408">
        <v>0</v>
      </c>
      <c r="CE12" s="408">
        <v>0</v>
      </c>
      <c r="CF12" s="408">
        <v>0</v>
      </c>
      <c r="CG12" s="408">
        <v>0</v>
      </c>
      <c r="CH12" s="408">
        <v>0</v>
      </c>
      <c r="CI12" s="408">
        <v>0</v>
      </c>
      <c r="CJ12" s="408">
        <v>0</v>
      </c>
      <c r="CK12" s="408">
        <v>0</v>
      </c>
      <c r="CL12" s="408">
        <v>-999</v>
      </c>
      <c r="CM12" s="408">
        <v>0</v>
      </c>
      <c r="CN12" s="408">
        <v>0</v>
      </c>
      <c r="CO12" s="408">
        <v>0</v>
      </c>
      <c r="CP12" s="408">
        <v>0</v>
      </c>
      <c r="CQ12" s="408">
        <v>0</v>
      </c>
      <c r="CR12" s="408">
        <v>0</v>
      </c>
      <c r="CS12" s="408">
        <v>0</v>
      </c>
      <c r="CT12" s="408">
        <v>0</v>
      </c>
      <c r="CU12" s="408">
        <v>0</v>
      </c>
      <c r="CV12" s="408">
        <v>0</v>
      </c>
      <c r="CW12" s="408">
        <v>0</v>
      </c>
      <c r="CX12" s="408">
        <v>0</v>
      </c>
      <c r="CY12" s="408">
        <v>0</v>
      </c>
      <c r="CZ12" s="408">
        <v>-999</v>
      </c>
      <c r="DA12" s="408">
        <v>0</v>
      </c>
      <c r="DB12" s="408">
        <v>0</v>
      </c>
      <c r="DC12" s="408">
        <v>0</v>
      </c>
      <c r="DD12" s="408">
        <v>0</v>
      </c>
      <c r="DE12" s="408">
        <v>0</v>
      </c>
      <c r="DF12" s="408">
        <v>0</v>
      </c>
      <c r="DG12" s="408">
        <v>0</v>
      </c>
      <c r="DH12" s="408">
        <v>0</v>
      </c>
      <c r="DI12" s="408">
        <v>0</v>
      </c>
      <c r="DJ12" s="408">
        <v>0</v>
      </c>
      <c r="DK12" s="408">
        <v>0</v>
      </c>
      <c r="DL12" s="408">
        <v>0</v>
      </c>
      <c r="DM12" s="408">
        <v>0</v>
      </c>
      <c r="DN12" s="408">
        <v>-999</v>
      </c>
      <c r="DO12" s="408">
        <v>0</v>
      </c>
      <c r="DP12" s="408">
        <v>0</v>
      </c>
      <c r="DQ12" s="408">
        <v>0</v>
      </c>
      <c r="DR12" s="408">
        <v>0</v>
      </c>
      <c r="DS12" s="408">
        <v>0</v>
      </c>
      <c r="DT12" s="408">
        <v>0</v>
      </c>
      <c r="DU12" s="408">
        <v>0</v>
      </c>
      <c r="DV12" s="408">
        <v>0</v>
      </c>
      <c r="DW12" s="408">
        <v>0</v>
      </c>
      <c r="DX12" s="408">
        <v>0</v>
      </c>
      <c r="DY12" s="408">
        <v>0</v>
      </c>
      <c r="DZ12" s="408">
        <v>0</v>
      </c>
      <c r="EA12" s="408">
        <v>0</v>
      </c>
      <c r="EB12" s="408">
        <v>-999</v>
      </c>
      <c r="EC12" s="408">
        <v>0</v>
      </c>
      <c r="ED12" s="408">
        <v>0</v>
      </c>
      <c r="EE12" s="408">
        <v>0</v>
      </c>
      <c r="EF12" s="408">
        <v>0</v>
      </c>
      <c r="EG12" s="408">
        <v>0</v>
      </c>
      <c r="EH12" s="408">
        <v>0</v>
      </c>
      <c r="EI12" s="408">
        <v>0</v>
      </c>
      <c r="EJ12" s="408">
        <v>0</v>
      </c>
      <c r="EK12" s="408">
        <v>0</v>
      </c>
      <c r="EL12" s="408">
        <v>0</v>
      </c>
      <c r="EM12" s="408">
        <v>0</v>
      </c>
      <c r="EN12" s="408">
        <v>0</v>
      </c>
      <c r="EO12" s="408">
        <v>0</v>
      </c>
      <c r="EP12" s="408">
        <v>-999</v>
      </c>
      <c r="EQ12" s="408">
        <v>0</v>
      </c>
      <c r="ER12" s="408">
        <v>0</v>
      </c>
      <c r="ES12" s="408">
        <v>0</v>
      </c>
      <c r="ET12" s="408">
        <v>0</v>
      </c>
      <c r="EU12" s="408">
        <v>0</v>
      </c>
      <c r="EV12" s="408">
        <v>0</v>
      </c>
      <c r="EW12" s="408">
        <v>0</v>
      </c>
      <c r="EX12" s="408">
        <v>0</v>
      </c>
      <c r="EY12" s="408">
        <v>0</v>
      </c>
      <c r="EZ12" s="408">
        <v>0</v>
      </c>
      <c r="FA12" s="408">
        <v>0</v>
      </c>
      <c r="FB12" s="408">
        <v>0</v>
      </c>
      <c r="FC12" s="408">
        <v>0</v>
      </c>
    </row>
    <row r="13" spans="1:159">
      <c r="A13" s="408" t="s">
        <v>463</v>
      </c>
      <c r="B13" s="408" t="s">
        <v>464</v>
      </c>
      <c r="C13" s="408" t="s">
        <v>429</v>
      </c>
      <c r="D13" s="408" t="s">
        <v>430</v>
      </c>
      <c r="E13" s="408" t="s">
        <v>431</v>
      </c>
      <c r="F13" s="408">
        <v>4</v>
      </c>
      <c r="G13" s="408">
        <v>38495.055</v>
      </c>
      <c r="H13" s="408">
        <v>0</v>
      </c>
      <c r="I13" s="408">
        <v>0</v>
      </c>
      <c r="J13" s="408">
        <v>0</v>
      </c>
      <c r="K13" s="408">
        <v>0</v>
      </c>
      <c r="L13" s="408">
        <v>418.09500000000003</v>
      </c>
      <c r="M13" s="408">
        <v>1.0900000000000001</v>
      </c>
      <c r="N13" s="408">
        <v>35705.279999999999</v>
      </c>
      <c r="O13" s="408">
        <v>92.75</v>
      </c>
      <c r="P13" s="408">
        <v>2371.6799999999998</v>
      </c>
      <c r="Q13" s="408">
        <v>6.16</v>
      </c>
      <c r="R13" s="408">
        <v>0</v>
      </c>
      <c r="S13" s="408">
        <v>0</v>
      </c>
      <c r="T13" s="408">
        <v>4</v>
      </c>
      <c r="U13" s="408">
        <v>5814</v>
      </c>
      <c r="V13" s="408">
        <v>0</v>
      </c>
      <c r="W13" s="408">
        <v>0</v>
      </c>
      <c r="X13" s="408">
        <v>0</v>
      </c>
      <c r="Y13" s="408">
        <v>0</v>
      </c>
      <c r="Z13" s="408">
        <v>0</v>
      </c>
      <c r="AA13" s="408">
        <v>0</v>
      </c>
      <c r="AB13" s="408">
        <v>5814</v>
      </c>
      <c r="AC13" s="408">
        <v>100</v>
      </c>
      <c r="AD13" s="408">
        <v>0</v>
      </c>
      <c r="AE13" s="408">
        <v>0</v>
      </c>
      <c r="AF13" s="408">
        <v>0</v>
      </c>
      <c r="AG13" s="408">
        <v>0</v>
      </c>
      <c r="AH13" s="408">
        <v>-999</v>
      </c>
      <c r="AI13" s="408">
        <v>0</v>
      </c>
      <c r="AJ13" s="408">
        <v>0</v>
      </c>
      <c r="AK13" s="408">
        <v>0</v>
      </c>
      <c r="AL13" s="408">
        <v>0</v>
      </c>
      <c r="AM13" s="408">
        <v>0</v>
      </c>
      <c r="AN13" s="408">
        <v>0</v>
      </c>
      <c r="AO13" s="408">
        <v>0</v>
      </c>
      <c r="AP13" s="408">
        <v>0</v>
      </c>
      <c r="AQ13" s="408">
        <v>0</v>
      </c>
      <c r="AR13" s="408">
        <v>0</v>
      </c>
      <c r="AS13" s="408">
        <v>0</v>
      </c>
      <c r="AT13" s="408">
        <v>0</v>
      </c>
      <c r="AU13" s="408">
        <v>0</v>
      </c>
      <c r="AV13" s="408">
        <v>4</v>
      </c>
      <c r="AW13" s="408">
        <v>2416.703</v>
      </c>
      <c r="AX13" s="408">
        <v>0</v>
      </c>
      <c r="AY13" s="408">
        <v>0</v>
      </c>
      <c r="AZ13" s="408">
        <v>0</v>
      </c>
      <c r="BA13" s="408">
        <v>0</v>
      </c>
      <c r="BB13" s="408">
        <v>0</v>
      </c>
      <c r="BC13" s="408">
        <v>0</v>
      </c>
      <c r="BD13" s="408">
        <v>2179.5349999999999</v>
      </c>
      <c r="BE13" s="408">
        <v>90.19</v>
      </c>
      <c r="BF13" s="408">
        <v>237.16800000000001</v>
      </c>
      <c r="BG13" s="408">
        <v>9.81</v>
      </c>
      <c r="BH13" s="408">
        <v>0</v>
      </c>
      <c r="BI13" s="408">
        <v>0</v>
      </c>
      <c r="BJ13" s="408">
        <v>-999</v>
      </c>
      <c r="BK13" s="408">
        <v>0</v>
      </c>
      <c r="BL13" s="408">
        <v>0</v>
      </c>
      <c r="BM13" s="408">
        <v>0</v>
      </c>
      <c r="BN13" s="408">
        <v>0</v>
      </c>
      <c r="BO13" s="408">
        <v>0</v>
      </c>
      <c r="BP13" s="408">
        <v>0</v>
      </c>
      <c r="BQ13" s="408">
        <v>0</v>
      </c>
      <c r="BR13" s="408">
        <v>0</v>
      </c>
      <c r="BS13" s="408">
        <v>0</v>
      </c>
      <c r="BT13" s="408">
        <v>0</v>
      </c>
      <c r="BU13" s="408">
        <v>0</v>
      </c>
      <c r="BV13" s="408">
        <v>0</v>
      </c>
      <c r="BW13" s="408">
        <v>0</v>
      </c>
      <c r="BX13" s="408">
        <v>4</v>
      </c>
      <c r="BY13" s="408">
        <v>16360.468919999999</v>
      </c>
      <c r="BZ13" s="408">
        <v>0</v>
      </c>
      <c r="CA13" s="408">
        <v>0</v>
      </c>
      <c r="CB13" s="408">
        <v>0</v>
      </c>
      <c r="CC13" s="408">
        <v>0</v>
      </c>
      <c r="CD13" s="408">
        <v>557.46</v>
      </c>
      <c r="CE13" s="408">
        <v>3.41</v>
      </c>
      <c r="CF13" s="408">
        <v>14061.3</v>
      </c>
      <c r="CG13" s="408">
        <v>85.95</v>
      </c>
      <c r="CH13" s="408">
        <v>1741.70892</v>
      </c>
      <c r="CI13" s="408">
        <v>10.65</v>
      </c>
      <c r="CJ13" s="408">
        <v>0</v>
      </c>
      <c r="CK13" s="408">
        <v>0</v>
      </c>
      <c r="CL13" s="408">
        <v>4</v>
      </c>
      <c r="CM13" s="408">
        <v>11.6</v>
      </c>
      <c r="CN13" s="408">
        <v>0</v>
      </c>
      <c r="CO13" s="408">
        <v>0</v>
      </c>
      <c r="CP13" s="408">
        <v>0</v>
      </c>
      <c r="CQ13" s="408">
        <v>0</v>
      </c>
      <c r="CR13" s="408">
        <v>0</v>
      </c>
      <c r="CS13" s="408">
        <v>0</v>
      </c>
      <c r="CT13" s="408">
        <v>11.6</v>
      </c>
      <c r="CU13" s="408">
        <v>100</v>
      </c>
      <c r="CV13" s="408">
        <v>0</v>
      </c>
      <c r="CW13" s="408">
        <v>0</v>
      </c>
      <c r="CX13" s="408">
        <v>0</v>
      </c>
      <c r="CY13" s="408">
        <v>0</v>
      </c>
      <c r="CZ13" s="408">
        <v>4</v>
      </c>
      <c r="DA13" s="408">
        <v>285</v>
      </c>
      <c r="DB13" s="408">
        <v>0</v>
      </c>
      <c r="DC13" s="408">
        <v>0</v>
      </c>
      <c r="DD13" s="408">
        <v>0</v>
      </c>
      <c r="DE13" s="408">
        <v>0</v>
      </c>
      <c r="DF13" s="408">
        <v>0</v>
      </c>
      <c r="DG13" s="408">
        <v>0</v>
      </c>
      <c r="DH13" s="408">
        <v>285</v>
      </c>
      <c r="DI13" s="408">
        <v>100</v>
      </c>
      <c r="DJ13" s="408">
        <v>0</v>
      </c>
      <c r="DK13" s="408">
        <v>0</v>
      </c>
      <c r="DL13" s="408">
        <v>0</v>
      </c>
      <c r="DM13" s="408">
        <v>0</v>
      </c>
      <c r="DN13" s="408">
        <v>4</v>
      </c>
      <c r="DO13" s="408">
        <v>1425</v>
      </c>
      <c r="DP13" s="408">
        <v>0</v>
      </c>
      <c r="DQ13" s="408">
        <v>0</v>
      </c>
      <c r="DR13" s="408">
        <v>0</v>
      </c>
      <c r="DS13" s="408">
        <v>0</v>
      </c>
      <c r="DT13" s="408">
        <v>0</v>
      </c>
      <c r="DU13" s="408">
        <v>0</v>
      </c>
      <c r="DV13" s="408">
        <v>1425</v>
      </c>
      <c r="DW13" s="408">
        <v>100</v>
      </c>
      <c r="DX13" s="408">
        <v>0</v>
      </c>
      <c r="DY13" s="408">
        <v>0</v>
      </c>
      <c r="DZ13" s="408">
        <v>0</v>
      </c>
      <c r="EA13" s="408">
        <v>0</v>
      </c>
      <c r="EB13" s="408">
        <v>4</v>
      </c>
      <c r="EC13" s="408">
        <v>56.6</v>
      </c>
      <c r="ED13" s="408">
        <v>0</v>
      </c>
      <c r="EE13" s="408">
        <v>0</v>
      </c>
      <c r="EF13" s="408">
        <v>0</v>
      </c>
      <c r="EG13" s="408">
        <v>0</v>
      </c>
      <c r="EH13" s="408">
        <v>0</v>
      </c>
      <c r="EI13" s="408">
        <v>0</v>
      </c>
      <c r="EJ13" s="408">
        <v>56.6</v>
      </c>
      <c r="EK13" s="408">
        <v>100</v>
      </c>
      <c r="EL13" s="408">
        <v>0</v>
      </c>
      <c r="EM13" s="408">
        <v>0</v>
      </c>
      <c r="EN13" s="408">
        <v>0</v>
      </c>
      <c r="EO13" s="408">
        <v>0</v>
      </c>
      <c r="EP13" s="408">
        <v>4</v>
      </c>
      <c r="EQ13" s="408">
        <v>108</v>
      </c>
      <c r="ER13" s="408">
        <v>0</v>
      </c>
      <c r="ES13" s="408">
        <v>0</v>
      </c>
      <c r="ET13" s="408">
        <v>0</v>
      </c>
      <c r="EU13" s="408">
        <v>0</v>
      </c>
      <c r="EV13" s="408">
        <v>0</v>
      </c>
      <c r="EW13" s="408">
        <v>0</v>
      </c>
      <c r="EX13" s="408">
        <v>108</v>
      </c>
      <c r="EY13" s="408">
        <v>100</v>
      </c>
      <c r="EZ13" s="408">
        <v>0</v>
      </c>
      <c r="FA13" s="408">
        <v>0</v>
      </c>
      <c r="FB13" s="408">
        <v>0</v>
      </c>
      <c r="FC13" s="408">
        <v>0</v>
      </c>
    </row>
    <row r="14" spans="1:159">
      <c r="A14" s="408" t="s">
        <v>468</v>
      </c>
      <c r="B14" s="408" t="s">
        <v>469</v>
      </c>
      <c r="C14" s="408" t="s">
        <v>429</v>
      </c>
      <c r="D14" s="408" t="s">
        <v>430</v>
      </c>
      <c r="E14" s="408" t="s">
        <v>431</v>
      </c>
      <c r="F14" s="408">
        <v>4</v>
      </c>
      <c r="G14" s="408">
        <v>1965.72</v>
      </c>
      <c r="H14" s="408">
        <v>0</v>
      </c>
      <c r="I14" s="408">
        <v>0</v>
      </c>
      <c r="J14" s="408">
        <v>0</v>
      </c>
      <c r="K14" s="408">
        <v>0</v>
      </c>
      <c r="L14" s="408">
        <v>340.26</v>
      </c>
      <c r="M14" s="408">
        <v>17.309999999999999</v>
      </c>
      <c r="N14" s="408">
        <v>1625.46</v>
      </c>
      <c r="O14" s="408">
        <v>82.69</v>
      </c>
      <c r="P14" s="408">
        <v>0</v>
      </c>
      <c r="Q14" s="408">
        <v>0</v>
      </c>
      <c r="R14" s="408">
        <v>0</v>
      </c>
      <c r="S14" s="408">
        <v>0</v>
      </c>
      <c r="T14" s="408">
        <v>-999</v>
      </c>
      <c r="U14" s="408">
        <v>0</v>
      </c>
      <c r="V14" s="408">
        <v>0</v>
      </c>
      <c r="W14" s="408">
        <v>0</v>
      </c>
      <c r="X14" s="408">
        <v>0</v>
      </c>
      <c r="Y14" s="408">
        <v>0</v>
      </c>
      <c r="Z14" s="408">
        <v>0</v>
      </c>
      <c r="AA14" s="408">
        <v>0</v>
      </c>
      <c r="AB14" s="408">
        <v>0</v>
      </c>
      <c r="AC14" s="408">
        <v>0</v>
      </c>
      <c r="AD14" s="408">
        <v>0</v>
      </c>
      <c r="AE14" s="408">
        <v>0</v>
      </c>
      <c r="AF14" s="408">
        <v>0</v>
      </c>
      <c r="AG14" s="408">
        <v>0</v>
      </c>
      <c r="AH14" s="408">
        <v>-999</v>
      </c>
      <c r="AI14" s="408">
        <v>0</v>
      </c>
      <c r="AJ14" s="408">
        <v>0</v>
      </c>
      <c r="AK14" s="408">
        <v>0</v>
      </c>
      <c r="AL14" s="408">
        <v>0</v>
      </c>
      <c r="AM14" s="408">
        <v>0</v>
      </c>
      <c r="AN14" s="408">
        <v>0</v>
      </c>
      <c r="AO14" s="408">
        <v>0</v>
      </c>
      <c r="AP14" s="408">
        <v>0</v>
      </c>
      <c r="AQ14" s="408">
        <v>0</v>
      </c>
      <c r="AR14" s="408">
        <v>0</v>
      </c>
      <c r="AS14" s="408">
        <v>0</v>
      </c>
      <c r="AT14" s="408">
        <v>0</v>
      </c>
      <c r="AU14" s="408">
        <v>0</v>
      </c>
      <c r="AV14" s="408">
        <v>4</v>
      </c>
      <c r="AW14" s="408">
        <v>92.51</v>
      </c>
      <c r="AX14" s="408">
        <v>0</v>
      </c>
      <c r="AY14" s="408">
        <v>0</v>
      </c>
      <c r="AZ14" s="408">
        <v>0</v>
      </c>
      <c r="BA14" s="408">
        <v>0</v>
      </c>
      <c r="BB14" s="408">
        <v>0</v>
      </c>
      <c r="BC14" s="408">
        <v>0</v>
      </c>
      <c r="BD14" s="408">
        <v>92.51</v>
      </c>
      <c r="BE14" s="408">
        <v>100</v>
      </c>
      <c r="BF14" s="408">
        <v>0</v>
      </c>
      <c r="BG14" s="408">
        <v>0</v>
      </c>
      <c r="BH14" s="408">
        <v>0</v>
      </c>
      <c r="BI14" s="408">
        <v>0</v>
      </c>
      <c r="BJ14" s="408">
        <v>-999</v>
      </c>
      <c r="BK14" s="408">
        <v>0</v>
      </c>
      <c r="BL14" s="408">
        <v>0</v>
      </c>
      <c r="BM14" s="408">
        <v>0</v>
      </c>
      <c r="BN14" s="408">
        <v>0</v>
      </c>
      <c r="BO14" s="408">
        <v>0</v>
      </c>
      <c r="BP14" s="408">
        <v>0</v>
      </c>
      <c r="BQ14" s="408">
        <v>0</v>
      </c>
      <c r="BR14" s="408">
        <v>0</v>
      </c>
      <c r="BS14" s="408">
        <v>0</v>
      </c>
      <c r="BT14" s="408">
        <v>0</v>
      </c>
      <c r="BU14" s="408">
        <v>0</v>
      </c>
      <c r="BV14" s="408">
        <v>0</v>
      </c>
      <c r="BW14" s="408">
        <v>0</v>
      </c>
      <c r="BX14" s="408">
        <v>34</v>
      </c>
      <c r="BY14" s="408">
        <v>2849.5554999999999</v>
      </c>
      <c r="BZ14" s="408">
        <v>0</v>
      </c>
      <c r="CA14" s="408">
        <v>0</v>
      </c>
      <c r="CB14" s="408">
        <v>0</v>
      </c>
      <c r="CC14" s="408">
        <v>0</v>
      </c>
      <c r="CD14" s="408">
        <v>1460.165</v>
      </c>
      <c r="CE14" s="408">
        <v>51.24</v>
      </c>
      <c r="CF14" s="408">
        <v>1388.0909999999999</v>
      </c>
      <c r="CG14" s="408">
        <v>48.71</v>
      </c>
      <c r="CH14" s="408">
        <v>1.2995000000000001</v>
      </c>
      <c r="CI14" s="408">
        <v>0.05</v>
      </c>
      <c r="CJ14" s="408">
        <v>0</v>
      </c>
      <c r="CK14" s="408">
        <v>0</v>
      </c>
      <c r="CL14" s="408">
        <v>-999</v>
      </c>
      <c r="CM14" s="408">
        <v>0</v>
      </c>
      <c r="CN14" s="408">
        <v>0</v>
      </c>
      <c r="CO14" s="408">
        <v>0</v>
      </c>
      <c r="CP14" s="408">
        <v>0</v>
      </c>
      <c r="CQ14" s="408">
        <v>0</v>
      </c>
      <c r="CR14" s="408">
        <v>0</v>
      </c>
      <c r="CS14" s="408">
        <v>0</v>
      </c>
      <c r="CT14" s="408">
        <v>0</v>
      </c>
      <c r="CU14" s="408">
        <v>0</v>
      </c>
      <c r="CV14" s="408">
        <v>0</v>
      </c>
      <c r="CW14" s="408">
        <v>0</v>
      </c>
      <c r="CX14" s="408">
        <v>0</v>
      </c>
      <c r="CY14" s="408">
        <v>0</v>
      </c>
      <c r="CZ14" s="408">
        <v>-999</v>
      </c>
      <c r="DA14" s="408">
        <v>0</v>
      </c>
      <c r="DB14" s="408">
        <v>0</v>
      </c>
      <c r="DC14" s="408">
        <v>0</v>
      </c>
      <c r="DD14" s="408">
        <v>0</v>
      </c>
      <c r="DE14" s="408">
        <v>0</v>
      </c>
      <c r="DF14" s="408">
        <v>0</v>
      </c>
      <c r="DG14" s="408">
        <v>0</v>
      </c>
      <c r="DH14" s="408">
        <v>0</v>
      </c>
      <c r="DI14" s="408">
        <v>0</v>
      </c>
      <c r="DJ14" s="408">
        <v>0</v>
      </c>
      <c r="DK14" s="408">
        <v>0</v>
      </c>
      <c r="DL14" s="408">
        <v>0</v>
      </c>
      <c r="DM14" s="408">
        <v>0</v>
      </c>
      <c r="DN14" s="408">
        <v>-999</v>
      </c>
      <c r="DO14" s="408">
        <v>0</v>
      </c>
      <c r="DP14" s="408">
        <v>0</v>
      </c>
      <c r="DQ14" s="408">
        <v>0</v>
      </c>
      <c r="DR14" s="408">
        <v>0</v>
      </c>
      <c r="DS14" s="408">
        <v>0</v>
      </c>
      <c r="DT14" s="408">
        <v>0</v>
      </c>
      <c r="DU14" s="408">
        <v>0</v>
      </c>
      <c r="DV14" s="408">
        <v>0</v>
      </c>
      <c r="DW14" s="408">
        <v>0</v>
      </c>
      <c r="DX14" s="408">
        <v>0</v>
      </c>
      <c r="DY14" s="408">
        <v>0</v>
      </c>
      <c r="DZ14" s="408">
        <v>0</v>
      </c>
      <c r="EA14" s="408">
        <v>0</v>
      </c>
      <c r="EB14" s="408">
        <v>-999</v>
      </c>
      <c r="EC14" s="408">
        <v>0</v>
      </c>
      <c r="ED14" s="408">
        <v>0</v>
      </c>
      <c r="EE14" s="408">
        <v>0</v>
      </c>
      <c r="EF14" s="408">
        <v>0</v>
      </c>
      <c r="EG14" s="408">
        <v>0</v>
      </c>
      <c r="EH14" s="408">
        <v>0</v>
      </c>
      <c r="EI14" s="408">
        <v>0</v>
      </c>
      <c r="EJ14" s="408">
        <v>0</v>
      </c>
      <c r="EK14" s="408">
        <v>0</v>
      </c>
      <c r="EL14" s="408">
        <v>0</v>
      </c>
      <c r="EM14" s="408">
        <v>0</v>
      </c>
      <c r="EN14" s="408">
        <v>0</v>
      </c>
      <c r="EO14" s="408">
        <v>0</v>
      </c>
      <c r="EP14" s="408">
        <v>-999</v>
      </c>
      <c r="EQ14" s="408">
        <v>0</v>
      </c>
      <c r="ER14" s="408">
        <v>0</v>
      </c>
      <c r="ES14" s="408">
        <v>0</v>
      </c>
      <c r="ET14" s="408">
        <v>0</v>
      </c>
      <c r="EU14" s="408">
        <v>0</v>
      </c>
      <c r="EV14" s="408">
        <v>0</v>
      </c>
      <c r="EW14" s="408">
        <v>0</v>
      </c>
      <c r="EX14" s="408">
        <v>0</v>
      </c>
      <c r="EY14" s="408">
        <v>0</v>
      </c>
      <c r="EZ14" s="408">
        <v>0</v>
      </c>
      <c r="FA14" s="408">
        <v>0</v>
      </c>
      <c r="FB14" s="408">
        <v>0</v>
      </c>
      <c r="FC14" s="408">
        <v>0</v>
      </c>
    </row>
  </sheetData>
  <autoFilter ref="A3:FC3" xr:uid="{00000000-0009-0000-0000-000004000000}">
    <sortState xmlns:xlrd2="http://schemas.microsoft.com/office/spreadsheetml/2017/richdata2" ref="A4:FC14">
      <sortCondition descending="1" ref="H3"/>
    </sortState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14"/>
  <sheetViews>
    <sheetView workbookViewId="0"/>
  </sheetViews>
  <sheetFormatPr defaultRowHeight="14.4"/>
  <cols>
    <col min="1" max="1" width="24" customWidth="1"/>
    <col min="2" max="2" width="46.109375" customWidth="1"/>
    <col min="3" max="3" width="28" customWidth="1"/>
    <col min="4" max="4" width="23.109375" customWidth="1"/>
    <col min="5" max="5" width="31.88671875" customWidth="1"/>
    <col min="6" max="6" width="32.6640625" customWidth="1"/>
    <col min="7" max="7" width="16.5546875" bestFit="1" customWidth="1"/>
    <col min="8" max="10" width="21.109375" customWidth="1"/>
    <col min="11" max="11" width="21.109375" style="19" customWidth="1"/>
    <col min="12" max="12" width="32.5546875" customWidth="1"/>
    <col min="13" max="13" width="23.44140625" customWidth="1"/>
    <col min="14" max="14" width="21.88671875" customWidth="1"/>
    <col min="15" max="17" width="18.5546875" customWidth="1"/>
    <col min="18" max="18" width="32.109375" customWidth="1"/>
    <col min="19" max="23" width="14.6640625" customWidth="1"/>
    <col min="24" max="24" width="32.109375" customWidth="1"/>
    <col min="25" max="25" width="16.6640625" customWidth="1"/>
    <col min="26" max="26" width="12.109375" customWidth="1"/>
    <col min="27" max="27" width="13.33203125" customWidth="1"/>
    <col min="28" max="28" width="13" customWidth="1"/>
    <col min="29" max="29" width="13.5546875" customWidth="1"/>
    <col min="30" max="30" width="32.109375" customWidth="1"/>
    <col min="31" max="31" width="12.33203125" customWidth="1"/>
    <col min="32" max="32" width="13.109375" customWidth="1"/>
    <col min="33" max="33" width="15.109375" customWidth="1"/>
    <col min="34" max="34" width="16" customWidth="1"/>
    <col min="35" max="35" width="16.44140625" customWidth="1"/>
    <col min="36" max="36" width="32.33203125" customWidth="1"/>
    <col min="37" max="37" width="12.44140625" customWidth="1"/>
    <col min="38" max="41" width="14.33203125" customWidth="1"/>
  </cols>
  <sheetData>
    <row r="1" spans="1:41" ht="66" customHeight="1">
      <c r="A1" s="408"/>
      <c r="B1" s="5"/>
      <c r="C1" s="408"/>
      <c r="D1" s="408"/>
      <c r="E1" s="408"/>
      <c r="F1" s="13" t="s">
        <v>83</v>
      </c>
      <c r="G1" s="13"/>
      <c r="H1" s="408"/>
      <c r="I1" s="408"/>
      <c r="J1" s="408"/>
      <c r="L1" s="13" t="s">
        <v>83</v>
      </c>
      <c r="M1" s="408"/>
      <c r="N1" s="408"/>
      <c r="O1" s="408"/>
      <c r="P1" s="408"/>
      <c r="Q1" s="408"/>
      <c r="R1" s="13" t="s">
        <v>83</v>
      </c>
      <c r="S1" s="408"/>
      <c r="T1" s="408"/>
      <c r="U1" s="408"/>
      <c r="V1" s="408"/>
      <c r="W1" s="408"/>
      <c r="X1" s="13" t="s">
        <v>83</v>
      </c>
      <c r="Y1" s="408"/>
      <c r="Z1" s="408"/>
      <c r="AA1" s="408"/>
      <c r="AB1" s="408"/>
      <c r="AC1" s="408"/>
      <c r="AD1" s="13" t="s">
        <v>83</v>
      </c>
      <c r="AE1" s="408"/>
      <c r="AF1" s="408"/>
      <c r="AG1" s="408"/>
      <c r="AH1" s="408"/>
      <c r="AI1" s="408"/>
      <c r="AJ1" s="13" t="s">
        <v>83</v>
      </c>
      <c r="AK1" s="408"/>
      <c r="AL1" s="408"/>
      <c r="AM1" s="408"/>
      <c r="AN1" s="408"/>
      <c r="AO1" s="408"/>
    </row>
    <row r="2" spans="1:41" s="16" customFormat="1" ht="89.25" customHeight="1">
      <c r="A2" s="333" t="s">
        <v>97</v>
      </c>
      <c r="B2" s="333" t="s">
        <v>98</v>
      </c>
      <c r="C2" s="319" t="s">
        <v>99</v>
      </c>
      <c r="D2" s="319" t="s">
        <v>100</v>
      </c>
      <c r="E2" s="319" t="s">
        <v>101</v>
      </c>
      <c r="F2" s="24" t="s">
        <v>979</v>
      </c>
      <c r="G2" s="24" t="s">
        <v>679</v>
      </c>
      <c r="H2" s="334" t="s">
        <v>980</v>
      </c>
      <c r="I2" s="334" t="s">
        <v>981</v>
      </c>
      <c r="J2" s="334" t="s">
        <v>982</v>
      </c>
      <c r="K2" s="342" t="s">
        <v>983</v>
      </c>
      <c r="L2" s="24" t="s">
        <v>984</v>
      </c>
      <c r="M2" s="326" t="s">
        <v>721</v>
      </c>
      <c r="N2" s="334" t="s">
        <v>985</v>
      </c>
      <c r="O2" s="334" t="s">
        <v>986</v>
      </c>
      <c r="P2" s="334" t="s">
        <v>987</v>
      </c>
      <c r="Q2" s="334" t="s">
        <v>988</v>
      </c>
      <c r="R2" s="24" t="s">
        <v>989</v>
      </c>
      <c r="S2" s="326" t="s">
        <v>749</v>
      </c>
      <c r="T2" s="334" t="s">
        <v>990</v>
      </c>
      <c r="U2" s="334" t="s">
        <v>991</v>
      </c>
      <c r="V2" s="334" t="s">
        <v>992</v>
      </c>
      <c r="W2" s="334" t="s">
        <v>993</v>
      </c>
      <c r="X2" s="24" t="s">
        <v>994</v>
      </c>
      <c r="Y2" s="326" t="s">
        <v>995</v>
      </c>
      <c r="Z2" s="327" t="s">
        <v>996</v>
      </c>
      <c r="AA2" s="327" t="s">
        <v>997</v>
      </c>
      <c r="AB2" s="327" t="s">
        <v>998</v>
      </c>
      <c r="AC2" s="327" t="s">
        <v>999</v>
      </c>
      <c r="AD2" s="24" t="s">
        <v>1000</v>
      </c>
      <c r="AE2" s="326" t="s">
        <v>1001</v>
      </c>
      <c r="AF2" s="327" t="s">
        <v>1002</v>
      </c>
      <c r="AG2" s="327" t="s">
        <v>1003</v>
      </c>
      <c r="AH2" s="327" t="s">
        <v>1004</v>
      </c>
      <c r="AI2" s="327" t="s">
        <v>1005</v>
      </c>
      <c r="AJ2" s="24" t="s">
        <v>1006</v>
      </c>
      <c r="AK2" s="327" t="s">
        <v>1007</v>
      </c>
      <c r="AL2" s="327" t="s">
        <v>1008</v>
      </c>
      <c r="AM2" s="327" t="s">
        <v>1009</v>
      </c>
      <c r="AN2" s="327" t="s">
        <v>1010</v>
      </c>
      <c r="AO2" s="327" t="s">
        <v>1011</v>
      </c>
    </row>
    <row r="3" spans="1:41" s="17" customFormat="1">
      <c r="A3" s="343" t="s">
        <v>1012</v>
      </c>
      <c r="B3" s="343" t="s">
        <v>521</v>
      </c>
      <c r="C3" s="321" t="s">
        <v>99</v>
      </c>
      <c r="D3" s="321" t="s">
        <v>247</v>
      </c>
      <c r="E3" s="321" t="s">
        <v>101</v>
      </c>
      <c r="F3" s="25" t="s">
        <v>625</v>
      </c>
      <c r="G3" s="331" t="s">
        <v>832</v>
      </c>
      <c r="H3" s="4" t="s">
        <v>1013</v>
      </c>
      <c r="I3" s="4" t="s">
        <v>1014</v>
      </c>
      <c r="J3" s="4" t="s">
        <v>1015</v>
      </c>
      <c r="K3" s="344" t="s">
        <v>1016</v>
      </c>
      <c r="L3" s="25" t="s">
        <v>631</v>
      </c>
      <c r="M3" s="331" t="s">
        <v>873</v>
      </c>
      <c r="N3" s="4" t="s">
        <v>1017</v>
      </c>
      <c r="O3" s="4" t="s">
        <v>1018</v>
      </c>
      <c r="P3" s="4" t="s">
        <v>1019</v>
      </c>
      <c r="Q3" s="4" t="s">
        <v>1020</v>
      </c>
      <c r="R3" s="25" t="s">
        <v>1021</v>
      </c>
      <c r="S3" s="331" t="s">
        <v>901</v>
      </c>
      <c r="T3" s="4" t="s">
        <v>1022</v>
      </c>
      <c r="U3" s="4" t="s">
        <v>1023</v>
      </c>
      <c r="V3" s="4"/>
      <c r="W3" s="4" t="s">
        <v>1024</v>
      </c>
      <c r="X3" s="25" t="s">
        <v>1025</v>
      </c>
      <c r="Y3" s="331" t="s">
        <v>953</v>
      </c>
      <c r="Z3" s="4" t="s">
        <v>1026</v>
      </c>
      <c r="AA3" s="4" t="s">
        <v>1027</v>
      </c>
      <c r="AB3" s="4" t="s">
        <v>1028</v>
      </c>
      <c r="AC3" s="4" t="s">
        <v>1029</v>
      </c>
      <c r="AD3" s="25" t="s">
        <v>1030</v>
      </c>
      <c r="AE3" s="331" t="s">
        <v>966</v>
      </c>
      <c r="AF3" s="4" t="s">
        <v>1031</v>
      </c>
      <c r="AG3" s="4" t="s">
        <v>1032</v>
      </c>
      <c r="AH3" s="4" t="s">
        <v>1033</v>
      </c>
      <c r="AI3" s="4" t="s">
        <v>1034</v>
      </c>
      <c r="AJ3" s="25" t="s">
        <v>1035</v>
      </c>
      <c r="AK3" s="4" t="s">
        <v>940</v>
      </c>
      <c r="AL3" s="4" t="s">
        <v>1036</v>
      </c>
      <c r="AM3" s="4" t="s">
        <v>1037</v>
      </c>
      <c r="AN3" s="4" t="s">
        <v>1038</v>
      </c>
      <c r="AO3" s="4" t="s">
        <v>1039</v>
      </c>
    </row>
    <row r="4" spans="1:41" s="335" customFormat="1">
      <c r="A4" s="408" t="s">
        <v>399</v>
      </c>
      <c r="B4" s="335" t="s">
        <v>400</v>
      </c>
      <c r="C4" s="408" t="s">
        <v>401</v>
      </c>
      <c r="D4" s="408" t="s">
        <v>402</v>
      </c>
      <c r="E4" s="408" t="s">
        <v>403</v>
      </c>
      <c r="F4" s="335">
        <v>-999</v>
      </c>
      <c r="G4" s="336">
        <f t="shared" ref="G4:G14" si="0">H4+I4</f>
        <v>0</v>
      </c>
      <c r="H4" s="337">
        <v>0</v>
      </c>
      <c r="I4" s="337">
        <v>0</v>
      </c>
      <c r="J4" s="338">
        <v>0</v>
      </c>
      <c r="K4" s="339">
        <v>0</v>
      </c>
      <c r="L4" s="335">
        <v>-999</v>
      </c>
      <c r="M4" s="336">
        <f>N4+O4</f>
        <v>0</v>
      </c>
      <c r="N4" s="337">
        <v>0</v>
      </c>
      <c r="O4" s="337">
        <v>0</v>
      </c>
      <c r="P4" s="337">
        <v>0</v>
      </c>
      <c r="Q4" s="337">
        <v>0</v>
      </c>
      <c r="R4" s="335">
        <f>IF(V4&gt;80,8,IF(W4&gt;80,9,IF(AND(V4&gt;60,V4&lt;=80),89,IF(AND(W4&gt;60,W4&lt;=80),98,99))))</f>
        <v>9</v>
      </c>
      <c r="S4" s="336">
        <f>U4</f>
        <v>0</v>
      </c>
      <c r="T4" s="335">
        <v>0</v>
      </c>
      <c r="U4" s="337">
        <v>0</v>
      </c>
      <c r="V4" s="337">
        <v>0</v>
      </c>
      <c r="W4" s="340">
        <v>100</v>
      </c>
      <c r="X4" s="335">
        <v>-999</v>
      </c>
      <c r="Y4" s="336">
        <f>Z4+AA4</f>
        <v>0</v>
      </c>
      <c r="Z4" s="337">
        <v>0</v>
      </c>
      <c r="AA4" s="337">
        <v>0</v>
      </c>
      <c r="AB4" s="337">
        <v>0</v>
      </c>
      <c r="AC4" s="337">
        <v>0</v>
      </c>
      <c r="AD4" s="335">
        <v>-999</v>
      </c>
      <c r="AE4" s="336">
        <f>AF4+AG4</f>
        <v>0</v>
      </c>
      <c r="AF4" s="337">
        <v>0</v>
      </c>
      <c r="AG4" s="337">
        <v>0</v>
      </c>
      <c r="AH4" s="338">
        <v>0</v>
      </c>
      <c r="AI4" s="338">
        <v>0</v>
      </c>
      <c r="AJ4" s="335">
        <v>-999</v>
      </c>
      <c r="AK4" s="336">
        <f>AL4</f>
        <v>0</v>
      </c>
      <c r="AL4" s="337">
        <v>0</v>
      </c>
      <c r="AM4" s="335">
        <v>0</v>
      </c>
      <c r="AN4" s="337">
        <v>0</v>
      </c>
      <c r="AO4" s="335">
        <v>0</v>
      </c>
    </row>
    <row r="5" spans="1:41" s="335" customFormat="1">
      <c r="A5" s="335" t="s">
        <v>421</v>
      </c>
      <c r="B5" s="335" t="s">
        <v>422</v>
      </c>
      <c r="C5" s="408" t="s">
        <v>401</v>
      </c>
      <c r="D5" s="408" t="s">
        <v>402</v>
      </c>
      <c r="E5" s="408" t="s">
        <v>403</v>
      </c>
      <c r="F5" s="335">
        <f t="shared" ref="F5:F14" si="1">IF(J5&gt;80,8,IF(K5&gt;80,9,IF(AND(J5&gt;60,J5&lt;=80),89,IF(AND(K5&gt;60,K5&lt;=80),98,99))))</f>
        <v>99</v>
      </c>
      <c r="G5" s="336">
        <f t="shared" si="0"/>
        <v>16067.229487489827</v>
      </c>
      <c r="H5" s="341">
        <v>9155.6911874898269</v>
      </c>
      <c r="I5" s="337">
        <v>6911.5383000000002</v>
      </c>
      <c r="J5" s="338">
        <f t="shared" ref="J5:J11" si="2">(H5*100)/G5</f>
        <v>56.983633641497299</v>
      </c>
      <c r="K5" s="339">
        <f t="shared" ref="K5:K11" si="3">(I5*100)/G5</f>
        <v>43.016366358502708</v>
      </c>
      <c r="L5" s="335">
        <f t="shared" ref="L5:L14" si="4">IF(P5&gt;80,8,IF(Q5&gt;80,9,IF(AND(P5&gt;60,P5&lt;=80),89,IF(AND(Q5&gt;60,Q5&lt;=80),98,99))))</f>
        <v>89</v>
      </c>
      <c r="M5" s="336">
        <f t="shared" ref="M5:M14" si="5">N5+O5</f>
        <v>2698.1215048106728</v>
      </c>
      <c r="N5" s="337">
        <v>1739.3422048106729</v>
      </c>
      <c r="O5" s="337">
        <v>958.77930000000003</v>
      </c>
      <c r="P5" s="337">
        <f t="shared" ref="P5:P14" si="6">(N5*100)/M5</f>
        <v>64.464932424632323</v>
      </c>
      <c r="Q5" s="337">
        <f t="shared" ref="Q5:Q14" si="7">(O5*100)/M5</f>
        <v>35.535067575367684</v>
      </c>
      <c r="R5" s="335">
        <f t="shared" ref="R5:R14" si="8">IF(V5&gt;80,8,IF(W5&gt;80,9,IF(AND(V5&gt;60,V5&lt;=80),89,IF(AND(W5&gt;60,W5&lt;=80),98,99))))</f>
        <v>9</v>
      </c>
      <c r="S5" s="336">
        <f t="shared" ref="S5:S14" si="9">U5</f>
        <v>24746.662100000001</v>
      </c>
      <c r="T5" s="335">
        <v>0</v>
      </c>
      <c r="U5" s="337">
        <v>24746.662100000001</v>
      </c>
      <c r="V5" s="337">
        <v>0</v>
      </c>
      <c r="W5" s="340">
        <v>100</v>
      </c>
      <c r="X5" s="335">
        <f t="shared" ref="X5:X14" si="10">IF(AB5&gt;80,8,IF(AC5&gt;80,9,IF(AND(AB5&gt;60,AB5&lt;=80),89,IF(AND(AC5&gt;60,AC5&lt;=80),98,99))))</f>
        <v>9</v>
      </c>
      <c r="Y5" s="336">
        <f t="shared" ref="Y5:Y14" si="11">Z5+AA5</f>
        <v>136.40409079182081</v>
      </c>
      <c r="Z5" s="337">
        <v>7.9527907918208003</v>
      </c>
      <c r="AA5" s="337">
        <v>128.4513</v>
      </c>
      <c r="AB5" s="337">
        <f t="shared" ref="AB5:AB14" si="12">(Z5*100)/$Y5</f>
        <v>5.8303169249947988</v>
      </c>
      <c r="AC5" s="337">
        <f t="shared" ref="AC5:AC14" si="13">(AA5*100)/$Y5</f>
        <v>94.16968307500521</v>
      </c>
      <c r="AD5" s="335">
        <f t="shared" ref="AD5:AD14" si="14">IF(AH5&gt;80,8,IF(AI5&gt;80,9,IF(AND(AH5&gt;60,AH5&lt;=80),89,IF(AND(AI5&gt;60,AI5&lt;=80),98,99))))</f>
        <v>9</v>
      </c>
      <c r="AE5" s="336">
        <f t="shared" ref="AE5:AE14" si="15">AF5+AG5</f>
        <v>495.21908651234719</v>
      </c>
      <c r="AF5" s="337">
        <v>33.0423865123472</v>
      </c>
      <c r="AG5" s="337">
        <v>462.17669999999998</v>
      </c>
      <c r="AH5" s="338">
        <f t="shared" ref="AH5:AH14" si="16">(AF5*100)/$AE5</f>
        <v>6.6722764554680305</v>
      </c>
      <c r="AI5" s="338">
        <f t="shared" ref="AI5:AI14" si="17">(AG5*100)/$AE5</f>
        <v>93.327723544531963</v>
      </c>
      <c r="AJ5" s="335">
        <f t="shared" ref="AJ5:AJ14" si="18">IF(AN5&gt;80,8,IF(AO5&gt;80,9,IF(AND(AN5&gt;60,AN5&lt;=80),89,IF(AND(AO5&gt;60,AO5&lt;=80),98,99))))</f>
        <v>8</v>
      </c>
      <c r="AK5" s="336">
        <f t="shared" ref="AK5:AK14" si="19">AL5</f>
        <v>0.15504293974879998</v>
      </c>
      <c r="AL5" s="337">
        <v>0.15504293974879998</v>
      </c>
      <c r="AM5" s="335">
        <v>0</v>
      </c>
      <c r="AN5" s="337">
        <v>100</v>
      </c>
      <c r="AO5" s="335">
        <v>0</v>
      </c>
    </row>
    <row r="6" spans="1:41" s="335" customFormat="1">
      <c r="A6" s="335" t="s">
        <v>427</v>
      </c>
      <c r="B6" s="335" t="s">
        <v>428</v>
      </c>
      <c r="C6" s="408" t="s">
        <v>429</v>
      </c>
      <c r="D6" s="408" t="s">
        <v>430</v>
      </c>
      <c r="E6" s="408" t="s">
        <v>431</v>
      </c>
      <c r="F6" s="335">
        <f t="shared" si="1"/>
        <v>89</v>
      </c>
      <c r="G6" s="336">
        <f t="shared" si="0"/>
        <v>42441.797771303391</v>
      </c>
      <c r="H6" s="341">
        <v>27301.670971303389</v>
      </c>
      <c r="I6" s="337">
        <v>15140.1268</v>
      </c>
      <c r="J6" s="338">
        <f t="shared" si="2"/>
        <v>64.327319776645155</v>
      </c>
      <c r="K6" s="339">
        <f t="shared" si="3"/>
        <v>35.672680223354838</v>
      </c>
      <c r="L6" s="335">
        <f t="shared" si="4"/>
        <v>89</v>
      </c>
      <c r="M6" s="336">
        <f t="shared" si="5"/>
        <v>5323.3465513975643</v>
      </c>
      <c r="N6" s="337">
        <v>3401.0414513975647</v>
      </c>
      <c r="O6" s="337">
        <v>1922.3051</v>
      </c>
      <c r="P6" s="337">
        <f t="shared" si="6"/>
        <v>63.889161048601522</v>
      </c>
      <c r="Q6" s="337">
        <f t="shared" si="7"/>
        <v>36.110838951398492</v>
      </c>
      <c r="R6" s="335">
        <f t="shared" si="8"/>
        <v>9</v>
      </c>
      <c r="S6" s="336">
        <f t="shared" si="9"/>
        <v>57843.617200000001</v>
      </c>
      <c r="T6" s="335">
        <v>0</v>
      </c>
      <c r="U6" s="337">
        <v>57843.617200000001</v>
      </c>
      <c r="V6" s="337">
        <v>0</v>
      </c>
      <c r="W6" s="340">
        <v>100</v>
      </c>
      <c r="X6" s="335">
        <f t="shared" si="10"/>
        <v>9</v>
      </c>
      <c r="Y6" s="336">
        <f t="shared" si="11"/>
        <v>319.46192434389758</v>
      </c>
      <c r="Z6" s="337">
        <v>51.670924343897596</v>
      </c>
      <c r="AA6" s="337">
        <v>267.791</v>
      </c>
      <c r="AB6" s="337">
        <f t="shared" si="12"/>
        <v>16.174360825634533</v>
      </c>
      <c r="AC6" s="337">
        <f t="shared" si="13"/>
        <v>83.825639174365463</v>
      </c>
      <c r="AD6" s="335">
        <f t="shared" si="14"/>
        <v>9</v>
      </c>
      <c r="AE6" s="336">
        <f t="shared" si="15"/>
        <v>1182.5285093539585</v>
      </c>
      <c r="AF6" s="337">
        <v>193.02410935395841</v>
      </c>
      <c r="AG6" s="337">
        <v>989.50440000000003</v>
      </c>
      <c r="AH6" s="338">
        <f t="shared" si="16"/>
        <v>16.322998374002143</v>
      </c>
      <c r="AI6" s="338">
        <f t="shared" si="17"/>
        <v>83.677001625997846</v>
      </c>
      <c r="AJ6" s="335">
        <f t="shared" si="18"/>
        <v>8</v>
      </c>
      <c r="AK6" s="336">
        <f t="shared" si="19"/>
        <v>0.84783649789439997</v>
      </c>
      <c r="AL6" s="337">
        <v>0.84783649789439997</v>
      </c>
      <c r="AM6" s="335">
        <v>0</v>
      </c>
      <c r="AN6" s="337">
        <v>100</v>
      </c>
      <c r="AO6" s="335">
        <v>0</v>
      </c>
    </row>
    <row r="7" spans="1:41" s="335" customFormat="1">
      <c r="A7" s="335" t="s">
        <v>435</v>
      </c>
      <c r="B7" s="335" t="s">
        <v>436</v>
      </c>
      <c r="C7" s="408" t="s">
        <v>429</v>
      </c>
      <c r="D7" s="408" t="s">
        <v>430</v>
      </c>
      <c r="E7" s="408" t="s">
        <v>431</v>
      </c>
      <c r="F7" s="335">
        <f t="shared" si="1"/>
        <v>98</v>
      </c>
      <c r="G7" s="336">
        <f t="shared" si="0"/>
        <v>9322.5498808392094</v>
      </c>
      <c r="H7" s="341">
        <v>3470.3662808392091</v>
      </c>
      <c r="I7" s="337">
        <v>5852.1836000000003</v>
      </c>
      <c r="J7" s="338">
        <f t="shared" si="2"/>
        <v>37.225505094608401</v>
      </c>
      <c r="K7" s="339">
        <f t="shared" si="3"/>
        <v>62.774494905391599</v>
      </c>
      <c r="L7" s="335">
        <f t="shared" si="4"/>
        <v>98</v>
      </c>
      <c r="M7" s="336">
        <f t="shared" si="5"/>
        <v>1384.218266639733</v>
      </c>
      <c r="N7" s="337">
        <v>524.60326663973296</v>
      </c>
      <c r="O7" s="337">
        <v>859.61500000000001</v>
      </c>
      <c r="P7" s="337">
        <f t="shared" si="6"/>
        <v>37.898883382982412</v>
      </c>
      <c r="Q7" s="337">
        <f t="shared" si="7"/>
        <v>62.101116617017588</v>
      </c>
      <c r="R7" s="335">
        <f t="shared" si="8"/>
        <v>9</v>
      </c>
      <c r="S7" s="336">
        <f t="shared" si="9"/>
        <v>20823.382300000001</v>
      </c>
      <c r="T7" s="335">
        <v>0</v>
      </c>
      <c r="U7" s="337">
        <v>20823.382300000001</v>
      </c>
      <c r="V7" s="337">
        <v>0</v>
      </c>
      <c r="W7" s="340">
        <v>100</v>
      </c>
      <c r="X7" s="335">
        <f t="shared" si="10"/>
        <v>9</v>
      </c>
      <c r="Y7" s="336">
        <f t="shared" si="11"/>
        <v>108.14053100000001</v>
      </c>
      <c r="Z7" s="337">
        <v>9.2290309999999991</v>
      </c>
      <c r="AA7" s="337">
        <v>98.911500000000004</v>
      </c>
      <c r="AB7" s="337">
        <f t="shared" si="12"/>
        <v>8.5342941399094823</v>
      </c>
      <c r="AC7" s="337">
        <f t="shared" si="13"/>
        <v>91.465705860090509</v>
      </c>
      <c r="AD7" s="335">
        <f t="shared" si="14"/>
        <v>9</v>
      </c>
      <c r="AE7" s="336">
        <f t="shared" si="15"/>
        <v>396.81467880000002</v>
      </c>
      <c r="AF7" s="337">
        <v>27.761778799999998</v>
      </c>
      <c r="AG7" s="337">
        <v>369.05290000000002</v>
      </c>
      <c r="AH7" s="338">
        <f t="shared" si="16"/>
        <v>6.9961572197767188</v>
      </c>
      <c r="AI7" s="338">
        <f t="shared" si="17"/>
        <v>93.00384278022328</v>
      </c>
      <c r="AJ7" s="335">
        <f t="shared" si="18"/>
        <v>8</v>
      </c>
      <c r="AK7" s="336">
        <f t="shared" si="19"/>
        <v>0.12269809999999999</v>
      </c>
      <c r="AL7" s="337">
        <v>0.12269809999999999</v>
      </c>
      <c r="AM7" s="335">
        <v>0</v>
      </c>
      <c r="AN7" s="337">
        <v>100</v>
      </c>
      <c r="AO7" s="335">
        <v>0</v>
      </c>
    </row>
    <row r="8" spans="1:41" s="335" customFormat="1">
      <c r="A8" s="335" t="s">
        <v>441</v>
      </c>
      <c r="B8" s="335" t="s">
        <v>442</v>
      </c>
      <c r="C8" s="408" t="s">
        <v>401</v>
      </c>
      <c r="D8" s="408" t="s">
        <v>402</v>
      </c>
      <c r="E8" s="408" t="s">
        <v>403</v>
      </c>
      <c r="F8" s="335">
        <f t="shared" si="1"/>
        <v>8</v>
      </c>
      <c r="G8" s="336">
        <f t="shared" si="0"/>
        <v>428950.42418532196</v>
      </c>
      <c r="H8" s="341">
        <v>415339.97288532194</v>
      </c>
      <c r="I8" s="337">
        <v>13610.451300000001</v>
      </c>
      <c r="J8" s="338">
        <f t="shared" si="2"/>
        <v>96.827033957164289</v>
      </c>
      <c r="K8" s="339">
        <f t="shared" si="3"/>
        <v>3.1729660428357098</v>
      </c>
      <c r="L8" s="335">
        <f t="shared" si="4"/>
        <v>8</v>
      </c>
      <c r="M8" s="336">
        <f t="shared" si="5"/>
        <v>21333.983514435367</v>
      </c>
      <c r="N8" s="337">
        <v>18633.748514435367</v>
      </c>
      <c r="O8" s="337">
        <v>2700.2350000000001</v>
      </c>
      <c r="P8" s="337">
        <f t="shared" si="6"/>
        <v>87.343034186874092</v>
      </c>
      <c r="Q8" s="337">
        <f t="shared" si="7"/>
        <v>12.6569658131259</v>
      </c>
      <c r="R8" s="335">
        <f t="shared" si="8"/>
        <v>9</v>
      </c>
      <c r="S8" s="336">
        <f t="shared" si="9"/>
        <v>63063.781300000002</v>
      </c>
      <c r="T8" s="335">
        <v>0</v>
      </c>
      <c r="U8" s="337">
        <v>63063.781300000002</v>
      </c>
      <c r="V8" s="337">
        <v>0</v>
      </c>
      <c r="W8" s="340">
        <v>100</v>
      </c>
      <c r="X8" s="335">
        <f t="shared" si="10"/>
        <v>8</v>
      </c>
      <c r="Y8" s="336">
        <f t="shared" si="11"/>
        <v>1607.7911440307591</v>
      </c>
      <c r="Z8" s="337">
        <v>1287.9006440307592</v>
      </c>
      <c r="AA8" s="337">
        <v>319.89049999999997</v>
      </c>
      <c r="AB8" s="337">
        <f t="shared" si="12"/>
        <v>80.103727950756763</v>
      </c>
      <c r="AC8" s="337">
        <f t="shared" si="13"/>
        <v>19.896272049243233</v>
      </c>
      <c r="AD8" s="335">
        <f t="shared" si="14"/>
        <v>8</v>
      </c>
      <c r="AE8" s="336">
        <f t="shared" si="15"/>
        <v>14443.84208424158</v>
      </c>
      <c r="AF8" s="337">
        <v>13330.387684241579</v>
      </c>
      <c r="AG8" s="337">
        <v>1113.4544000000001</v>
      </c>
      <c r="AH8" s="338">
        <f t="shared" si="16"/>
        <v>92.291148064995852</v>
      </c>
      <c r="AI8" s="338">
        <f t="shared" si="17"/>
        <v>7.7088519350041445</v>
      </c>
      <c r="AJ8" s="335">
        <f t="shared" si="18"/>
        <v>8</v>
      </c>
      <c r="AK8" s="336">
        <f t="shared" si="19"/>
        <v>25.653374117766397</v>
      </c>
      <c r="AL8" s="337">
        <v>25.653374117766397</v>
      </c>
      <c r="AM8" s="335">
        <v>0</v>
      </c>
      <c r="AN8" s="337">
        <v>100</v>
      </c>
      <c r="AO8" s="335">
        <v>0</v>
      </c>
    </row>
    <row r="9" spans="1:41" s="335" customFormat="1">
      <c r="A9" s="335" t="s">
        <v>448</v>
      </c>
      <c r="B9" s="335" t="s">
        <v>449</v>
      </c>
      <c r="C9" s="408" t="s">
        <v>401</v>
      </c>
      <c r="D9" s="408" t="s">
        <v>402</v>
      </c>
      <c r="E9" s="408" t="s">
        <v>403</v>
      </c>
      <c r="F9" s="335">
        <f t="shared" si="1"/>
        <v>98</v>
      </c>
      <c r="G9" s="336">
        <f t="shared" si="0"/>
        <v>22726.010387287606</v>
      </c>
      <c r="H9" s="341">
        <v>6251.6441872876039</v>
      </c>
      <c r="I9" s="337">
        <v>16474.3662</v>
      </c>
      <c r="J9" s="338">
        <f t="shared" si="2"/>
        <v>27.508762342133871</v>
      </c>
      <c r="K9" s="339">
        <f t="shared" si="3"/>
        <v>72.491237657866122</v>
      </c>
      <c r="L9" s="335">
        <f t="shared" si="4"/>
        <v>98</v>
      </c>
      <c r="M9" s="336">
        <f t="shared" si="5"/>
        <v>5123.123814703722</v>
      </c>
      <c r="N9" s="337">
        <v>1946.1372147037223</v>
      </c>
      <c r="O9" s="337">
        <v>3176.9866000000002</v>
      </c>
      <c r="P9" s="337">
        <f t="shared" si="6"/>
        <v>37.987315651403406</v>
      </c>
      <c r="Q9" s="337">
        <f t="shared" si="7"/>
        <v>62.012684348596608</v>
      </c>
      <c r="R9" s="335">
        <f t="shared" si="8"/>
        <v>9</v>
      </c>
      <c r="S9" s="336">
        <f t="shared" si="9"/>
        <v>71421.012700000007</v>
      </c>
      <c r="T9" s="335">
        <v>0</v>
      </c>
      <c r="U9" s="337">
        <v>71421.012700000007</v>
      </c>
      <c r="V9" s="337">
        <v>0</v>
      </c>
      <c r="W9" s="340">
        <v>100</v>
      </c>
      <c r="X9" s="335">
        <f t="shared" si="10"/>
        <v>9</v>
      </c>
      <c r="Y9" s="336">
        <f t="shared" si="11"/>
        <v>377.53350779507997</v>
      </c>
      <c r="Z9" s="337">
        <v>6.0715077950799996</v>
      </c>
      <c r="AA9" s="337">
        <v>371.46199999999999</v>
      </c>
      <c r="AB9" s="337">
        <f t="shared" si="12"/>
        <v>1.6082036878102832</v>
      </c>
      <c r="AC9" s="337">
        <f t="shared" si="13"/>
        <v>98.391796312189712</v>
      </c>
      <c r="AD9" s="335">
        <f t="shared" si="14"/>
        <v>9</v>
      </c>
      <c r="AE9" s="336">
        <f t="shared" si="15"/>
        <v>1347.21158817745</v>
      </c>
      <c r="AF9" s="337">
        <v>55.627688177449997</v>
      </c>
      <c r="AG9" s="337">
        <v>1291.5839000000001</v>
      </c>
      <c r="AH9" s="338">
        <f t="shared" si="16"/>
        <v>4.1290981064603871</v>
      </c>
      <c r="AI9" s="338">
        <f t="shared" si="17"/>
        <v>95.870901893539624</v>
      </c>
      <c r="AJ9" s="335">
        <f t="shared" si="18"/>
        <v>8</v>
      </c>
      <c r="AK9" s="336">
        <f t="shared" si="19"/>
        <v>0.10007979882000001</v>
      </c>
      <c r="AL9" s="337">
        <v>0.10007979882000001</v>
      </c>
      <c r="AM9" s="335">
        <v>0</v>
      </c>
      <c r="AN9" s="337">
        <v>100</v>
      </c>
      <c r="AO9" s="335">
        <v>0</v>
      </c>
    </row>
    <row r="10" spans="1:41" s="335" customFormat="1">
      <c r="A10" s="335" t="s">
        <v>452</v>
      </c>
      <c r="B10" s="335" t="s">
        <v>453</v>
      </c>
      <c r="C10" s="408" t="s">
        <v>401</v>
      </c>
      <c r="D10" s="408" t="s">
        <v>402</v>
      </c>
      <c r="E10" s="408" t="s">
        <v>403</v>
      </c>
      <c r="F10" s="335">
        <f t="shared" si="1"/>
        <v>9</v>
      </c>
      <c r="G10" s="336">
        <f t="shared" si="0"/>
        <v>50284.747220065045</v>
      </c>
      <c r="H10" s="341">
        <v>7576.8192200650428</v>
      </c>
      <c r="I10" s="337">
        <v>42707.928</v>
      </c>
      <c r="J10" s="338">
        <f t="shared" si="2"/>
        <v>15.06782799743632</v>
      </c>
      <c r="K10" s="339">
        <f t="shared" si="3"/>
        <v>84.932172002563675</v>
      </c>
      <c r="L10" s="335">
        <f t="shared" si="4"/>
        <v>98</v>
      </c>
      <c r="M10" s="336">
        <f t="shared" si="5"/>
        <v>11989.5285671864</v>
      </c>
      <c r="N10" s="337">
        <v>2861.2498671864</v>
      </c>
      <c r="O10" s="337">
        <v>9128.2787000000008</v>
      </c>
      <c r="P10" s="337">
        <f t="shared" si="6"/>
        <v>23.864573583128411</v>
      </c>
      <c r="Q10" s="337">
        <f t="shared" si="7"/>
        <v>76.135426416871596</v>
      </c>
      <c r="R10" s="335">
        <f t="shared" si="8"/>
        <v>9</v>
      </c>
      <c r="S10" s="336">
        <f t="shared" si="9"/>
        <v>164521.7746</v>
      </c>
      <c r="T10" s="335">
        <v>0</v>
      </c>
      <c r="U10" s="337">
        <v>164521.7746</v>
      </c>
      <c r="V10" s="337">
        <v>0</v>
      </c>
      <c r="W10" s="340">
        <v>100</v>
      </c>
      <c r="X10" s="335">
        <f t="shared" si="10"/>
        <v>9</v>
      </c>
      <c r="Y10" s="336">
        <f t="shared" si="11"/>
        <v>948.72311119999995</v>
      </c>
      <c r="Z10" s="337">
        <v>8.2886112000000001</v>
      </c>
      <c r="AA10" s="337">
        <v>940.43449999999996</v>
      </c>
      <c r="AB10" s="337">
        <f t="shared" si="12"/>
        <v>0.87365966973399489</v>
      </c>
      <c r="AC10" s="337">
        <f t="shared" si="13"/>
        <v>99.126340330266004</v>
      </c>
      <c r="AD10" s="335">
        <f t="shared" si="14"/>
        <v>9</v>
      </c>
      <c r="AE10" s="336">
        <f t="shared" si="15"/>
        <v>3316.7317039999998</v>
      </c>
      <c r="AF10" s="337">
        <v>81.75470399999999</v>
      </c>
      <c r="AG10" s="337">
        <v>3234.9769999999999</v>
      </c>
      <c r="AH10" s="338">
        <f t="shared" si="16"/>
        <v>2.4649176145723</v>
      </c>
      <c r="AI10" s="338">
        <f t="shared" si="17"/>
        <v>97.535082385427714</v>
      </c>
      <c r="AJ10" s="335">
        <f t="shared" si="18"/>
        <v>8</v>
      </c>
      <c r="AK10" s="336">
        <f t="shared" si="19"/>
        <v>0.1382832</v>
      </c>
      <c r="AL10" s="337">
        <v>0.1382832</v>
      </c>
      <c r="AM10" s="335">
        <v>0</v>
      </c>
      <c r="AN10" s="337">
        <v>100</v>
      </c>
      <c r="AO10" s="335">
        <v>0</v>
      </c>
    </row>
    <row r="11" spans="1:41" s="335" customFormat="1">
      <c r="A11" s="335" t="s">
        <v>456</v>
      </c>
      <c r="B11" s="335" t="s">
        <v>457</v>
      </c>
      <c r="C11" s="408" t="s">
        <v>401</v>
      </c>
      <c r="D11" s="408" t="s">
        <v>402</v>
      </c>
      <c r="E11" s="408" t="s">
        <v>403</v>
      </c>
      <c r="F11" s="335">
        <f t="shared" si="1"/>
        <v>98</v>
      </c>
      <c r="G11" s="336">
        <f t="shared" si="0"/>
        <v>30066.339218547077</v>
      </c>
      <c r="H11" s="341">
        <v>6932.1459185470785</v>
      </c>
      <c r="I11" s="337">
        <v>23134.193299999999</v>
      </c>
      <c r="J11" s="338">
        <f t="shared" si="2"/>
        <v>23.056168787821143</v>
      </c>
      <c r="K11" s="339">
        <f t="shared" si="3"/>
        <v>76.943831212178864</v>
      </c>
      <c r="L11" s="335">
        <f t="shared" si="4"/>
        <v>9</v>
      </c>
      <c r="M11" s="336">
        <f t="shared" si="5"/>
        <v>5326.5263874331577</v>
      </c>
      <c r="N11" s="337">
        <v>903.24198743315833</v>
      </c>
      <c r="O11" s="337">
        <v>4423.2843999999996</v>
      </c>
      <c r="P11" s="337">
        <f t="shared" si="6"/>
        <v>16.957430072329537</v>
      </c>
      <c r="Q11" s="337">
        <f t="shared" si="7"/>
        <v>83.042569927670471</v>
      </c>
      <c r="R11" s="335">
        <f t="shared" si="8"/>
        <v>9</v>
      </c>
      <c r="S11" s="336">
        <f t="shared" si="9"/>
        <v>84001.177899999995</v>
      </c>
      <c r="T11" s="335">
        <v>0</v>
      </c>
      <c r="U11" s="337">
        <v>84001.177899999995</v>
      </c>
      <c r="V11" s="337">
        <v>0</v>
      </c>
      <c r="W11" s="340">
        <v>100</v>
      </c>
      <c r="X11" s="335">
        <f t="shared" si="10"/>
        <v>9</v>
      </c>
      <c r="Y11" s="336">
        <f t="shared" si="11"/>
        <v>454.36331633901437</v>
      </c>
      <c r="Z11" s="337">
        <v>10.6017163390144</v>
      </c>
      <c r="AA11" s="337">
        <v>443.76159999999999</v>
      </c>
      <c r="AB11" s="337">
        <f t="shared" si="12"/>
        <v>2.333312562386558</v>
      </c>
      <c r="AC11" s="337">
        <f t="shared" si="13"/>
        <v>97.666687437613433</v>
      </c>
      <c r="AD11" s="335">
        <f t="shared" si="14"/>
        <v>9</v>
      </c>
      <c r="AE11" s="336">
        <f t="shared" si="15"/>
        <v>1711.3051674244737</v>
      </c>
      <c r="AF11" s="337">
        <v>125.7655674244736</v>
      </c>
      <c r="AG11" s="337">
        <v>1585.5396000000001</v>
      </c>
      <c r="AH11" s="338">
        <f t="shared" si="16"/>
        <v>7.3491023003075284</v>
      </c>
      <c r="AI11" s="338">
        <f t="shared" si="17"/>
        <v>92.650897699692479</v>
      </c>
      <c r="AJ11" s="335">
        <f t="shared" si="18"/>
        <v>8</v>
      </c>
      <c r="AK11" s="336">
        <f t="shared" si="19"/>
        <v>0.1554992443648</v>
      </c>
      <c r="AL11" s="337">
        <v>0.1554992443648</v>
      </c>
      <c r="AM11" s="335">
        <v>0</v>
      </c>
      <c r="AN11" s="337">
        <v>100</v>
      </c>
      <c r="AO11" s="335">
        <v>0</v>
      </c>
    </row>
    <row r="12" spans="1:41" s="335" customFormat="1">
      <c r="A12" s="335" t="s">
        <v>459</v>
      </c>
      <c r="B12" s="335" t="s">
        <v>460</v>
      </c>
      <c r="C12" s="408" t="s">
        <v>401</v>
      </c>
      <c r="D12" s="408" t="s">
        <v>402</v>
      </c>
      <c r="E12" s="408" t="s">
        <v>403</v>
      </c>
      <c r="F12" s="335">
        <v>-999</v>
      </c>
      <c r="G12" s="336">
        <f t="shared" si="0"/>
        <v>0</v>
      </c>
      <c r="H12" s="341">
        <v>0</v>
      </c>
      <c r="I12" s="337">
        <v>0</v>
      </c>
      <c r="J12" s="338">
        <v>0</v>
      </c>
      <c r="K12" s="339">
        <v>0</v>
      </c>
      <c r="L12" s="335">
        <v>-999</v>
      </c>
      <c r="M12" s="336">
        <f t="shared" si="5"/>
        <v>0</v>
      </c>
      <c r="N12" s="337">
        <v>0</v>
      </c>
      <c r="O12" s="337">
        <v>0</v>
      </c>
      <c r="P12" s="337">
        <v>0</v>
      </c>
      <c r="Q12" s="337">
        <v>0</v>
      </c>
      <c r="R12" s="335">
        <f t="shared" si="8"/>
        <v>9</v>
      </c>
      <c r="S12" s="336">
        <f t="shared" si="9"/>
        <v>0</v>
      </c>
      <c r="T12" s="335">
        <v>0</v>
      </c>
      <c r="U12" s="337">
        <v>0</v>
      </c>
      <c r="V12" s="337">
        <v>0</v>
      </c>
      <c r="W12" s="340">
        <v>100</v>
      </c>
      <c r="X12" s="335">
        <v>-999</v>
      </c>
      <c r="Y12" s="336">
        <f t="shared" si="11"/>
        <v>0</v>
      </c>
      <c r="Z12" s="337">
        <v>0</v>
      </c>
      <c r="AA12" s="337">
        <v>0</v>
      </c>
      <c r="AB12" s="337">
        <v>0</v>
      </c>
      <c r="AC12" s="337">
        <v>0</v>
      </c>
      <c r="AD12" s="335">
        <v>-999</v>
      </c>
      <c r="AE12" s="336">
        <f t="shared" si="15"/>
        <v>0</v>
      </c>
      <c r="AF12" s="337">
        <v>0</v>
      </c>
      <c r="AG12" s="337">
        <v>0</v>
      </c>
      <c r="AH12" s="338">
        <v>0</v>
      </c>
      <c r="AI12" s="338">
        <v>0</v>
      </c>
      <c r="AJ12" s="335">
        <v>-999</v>
      </c>
      <c r="AK12" s="336">
        <f t="shared" si="19"/>
        <v>0</v>
      </c>
      <c r="AL12" s="337">
        <v>0</v>
      </c>
      <c r="AM12" s="335">
        <v>0</v>
      </c>
      <c r="AN12" s="337">
        <v>0</v>
      </c>
      <c r="AO12" s="335">
        <v>0</v>
      </c>
    </row>
    <row r="13" spans="1:41" s="335" customFormat="1">
      <c r="A13" s="335" t="s">
        <v>463</v>
      </c>
      <c r="B13" s="335" t="s">
        <v>464</v>
      </c>
      <c r="C13" s="408" t="s">
        <v>429</v>
      </c>
      <c r="D13" s="408" t="s">
        <v>430</v>
      </c>
      <c r="E13" s="408" t="s">
        <v>431</v>
      </c>
      <c r="F13" s="335">
        <f t="shared" si="1"/>
        <v>8</v>
      </c>
      <c r="G13" s="336">
        <f t="shared" si="0"/>
        <v>488625.79074090702</v>
      </c>
      <c r="H13" s="341">
        <v>472605.84694090701</v>
      </c>
      <c r="I13" s="337">
        <v>16019.943799999999</v>
      </c>
      <c r="J13" s="338">
        <f>(H13*100)/G13</f>
        <v>96.721428933231536</v>
      </c>
      <c r="K13" s="339">
        <f>(I13*100)/G13</f>
        <v>3.2785710667684644</v>
      </c>
      <c r="L13" s="335">
        <f t="shared" si="4"/>
        <v>8</v>
      </c>
      <c r="M13" s="336">
        <f t="shared" si="5"/>
        <v>19719.173032741306</v>
      </c>
      <c r="N13" s="337">
        <v>16361.103732741307</v>
      </c>
      <c r="O13" s="337">
        <v>3358.0693000000001</v>
      </c>
      <c r="P13" s="337">
        <f t="shared" si="6"/>
        <v>82.970536875839926</v>
      </c>
      <c r="Q13" s="337">
        <f t="shared" si="7"/>
        <v>17.029463124160081</v>
      </c>
      <c r="R13" s="335">
        <f t="shared" si="8"/>
        <v>9</v>
      </c>
      <c r="S13" s="336">
        <f t="shared" si="9"/>
        <v>68249.118000000002</v>
      </c>
      <c r="T13" s="335">
        <v>0</v>
      </c>
      <c r="U13" s="337">
        <v>68249.118000000002</v>
      </c>
      <c r="V13" s="337">
        <v>0</v>
      </c>
      <c r="W13" s="340">
        <v>100</v>
      </c>
      <c r="X13" s="335">
        <f t="shared" si="10"/>
        <v>8</v>
      </c>
      <c r="Y13" s="336">
        <f t="shared" si="11"/>
        <v>2560.8460240583076</v>
      </c>
      <c r="Z13" s="337">
        <v>2181.9232240583078</v>
      </c>
      <c r="AA13" s="337">
        <v>378.9228</v>
      </c>
      <c r="AB13" s="337">
        <f t="shared" si="12"/>
        <v>85.203218138062795</v>
      </c>
      <c r="AC13" s="337">
        <f t="shared" si="13"/>
        <v>14.796781861937214</v>
      </c>
      <c r="AD13" s="335">
        <f t="shared" si="14"/>
        <v>8</v>
      </c>
      <c r="AE13" s="336">
        <f t="shared" si="15"/>
        <v>7786.229161737715</v>
      </c>
      <c r="AF13" s="337">
        <v>6480.477361737715</v>
      </c>
      <c r="AG13" s="337">
        <v>1305.7518</v>
      </c>
      <c r="AH13" s="338">
        <f t="shared" si="16"/>
        <v>83.229984978908789</v>
      </c>
      <c r="AI13" s="338">
        <f t="shared" si="17"/>
        <v>16.770015021091222</v>
      </c>
      <c r="AJ13" s="335">
        <f t="shared" si="18"/>
        <v>8</v>
      </c>
      <c r="AK13" s="336">
        <f t="shared" si="19"/>
        <v>28.060800884178398</v>
      </c>
      <c r="AL13" s="337">
        <v>28.060800884178398</v>
      </c>
      <c r="AM13" s="335">
        <v>0</v>
      </c>
      <c r="AN13" s="337">
        <v>100</v>
      </c>
      <c r="AO13" s="335">
        <v>0</v>
      </c>
    </row>
    <row r="14" spans="1:41" s="335" customFormat="1">
      <c r="A14" s="335" t="s">
        <v>468</v>
      </c>
      <c r="B14" s="335" t="s">
        <v>469</v>
      </c>
      <c r="C14" s="408" t="s">
        <v>429</v>
      </c>
      <c r="D14" s="408" t="s">
        <v>430</v>
      </c>
      <c r="E14" s="408" t="s">
        <v>431</v>
      </c>
      <c r="F14" s="335">
        <f t="shared" si="1"/>
        <v>8</v>
      </c>
      <c r="G14" s="336">
        <f t="shared" si="0"/>
        <v>90612.332150603004</v>
      </c>
      <c r="H14" s="341">
        <v>78821.616450603004</v>
      </c>
      <c r="I14" s="337">
        <v>11790.715700000001</v>
      </c>
      <c r="J14" s="338">
        <f>(H14*100)/G14</f>
        <v>86.987736194226699</v>
      </c>
      <c r="K14" s="339">
        <f>(I14*100)/G14</f>
        <v>13.012263805773303</v>
      </c>
      <c r="L14" s="335">
        <f t="shared" si="4"/>
        <v>89</v>
      </c>
      <c r="M14" s="336">
        <f t="shared" si="5"/>
        <v>9337.9144364249933</v>
      </c>
      <c r="N14" s="337">
        <v>7146.2331364249931</v>
      </c>
      <c r="O14" s="337">
        <v>2191.6813000000002</v>
      </c>
      <c r="P14" s="337">
        <f t="shared" si="6"/>
        <v>76.529220577875819</v>
      </c>
      <c r="Q14" s="337">
        <f t="shared" si="7"/>
        <v>23.470779422124178</v>
      </c>
      <c r="R14" s="335">
        <f t="shared" si="8"/>
        <v>9</v>
      </c>
      <c r="S14" s="336">
        <f t="shared" si="9"/>
        <v>48058.838799999998</v>
      </c>
      <c r="T14" s="335">
        <v>0</v>
      </c>
      <c r="U14" s="337">
        <v>48058.838799999998</v>
      </c>
      <c r="V14" s="337">
        <v>0</v>
      </c>
      <c r="W14" s="340">
        <v>100</v>
      </c>
      <c r="X14" s="335">
        <f t="shared" si="10"/>
        <v>99</v>
      </c>
      <c r="Y14" s="336">
        <f t="shared" si="11"/>
        <v>503.65841360977919</v>
      </c>
      <c r="Z14" s="337">
        <v>256.15341360977919</v>
      </c>
      <c r="AA14" s="337">
        <v>247.505</v>
      </c>
      <c r="AB14" s="337">
        <f t="shared" si="12"/>
        <v>50.858559429971102</v>
      </c>
      <c r="AC14" s="337">
        <f t="shared" si="13"/>
        <v>49.141440570028905</v>
      </c>
      <c r="AD14" s="335">
        <f t="shared" si="14"/>
        <v>99</v>
      </c>
      <c r="AE14" s="336">
        <f t="shared" si="15"/>
        <v>1646.8462080702463</v>
      </c>
      <c r="AF14" s="337">
        <v>766.54660807024629</v>
      </c>
      <c r="AG14" s="337">
        <v>880.29960000000005</v>
      </c>
      <c r="AH14" s="338">
        <f t="shared" si="16"/>
        <v>46.546338347432936</v>
      </c>
      <c r="AI14" s="338">
        <f t="shared" si="17"/>
        <v>53.453661652567064</v>
      </c>
      <c r="AJ14" s="335">
        <f t="shared" si="18"/>
        <v>8</v>
      </c>
      <c r="AK14" s="336">
        <f t="shared" si="19"/>
        <v>3.3830293419648001</v>
      </c>
      <c r="AL14" s="337">
        <v>3.3830293419648001</v>
      </c>
      <c r="AM14" s="335">
        <v>0</v>
      </c>
      <c r="AN14" s="337">
        <v>100</v>
      </c>
      <c r="AO14" s="335">
        <v>0</v>
      </c>
    </row>
  </sheetData>
  <phoneticPr fontId="27" type="noConversion"/>
  <conditionalFormatting sqref="A21:A1048576 A4:A14">
    <cfRule type="duplicateValues" dxfId="104" priority="3"/>
  </conditionalFormatting>
  <conditionalFormatting sqref="A3">
    <cfRule type="duplicateValues" dxfId="103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30"/>
  <sheetViews>
    <sheetView topLeftCell="A4" workbookViewId="0">
      <selection activeCell="CH14" sqref="CH14"/>
    </sheetView>
  </sheetViews>
  <sheetFormatPr defaultColWidth="9.109375" defaultRowHeight="14.4"/>
  <cols>
    <col min="1" max="1" width="15" style="42" customWidth="1"/>
    <col min="2" max="2" width="46.88671875" style="42" bestFit="1" customWidth="1"/>
    <col min="3" max="3" width="11.33203125" style="42" customWidth="1"/>
    <col min="4" max="4" width="10.6640625" style="42" hidden="1" customWidth="1"/>
    <col min="5" max="5" width="31.109375" style="42" hidden="1" customWidth="1"/>
    <col min="6" max="6" width="36.6640625" style="42" hidden="1" customWidth="1"/>
    <col min="7" max="7" width="39.6640625" style="42" hidden="1" customWidth="1"/>
    <col min="8" max="8" width="15.33203125" style="42" hidden="1" customWidth="1"/>
    <col min="9" max="9" width="31.6640625" style="42" hidden="1" customWidth="1"/>
    <col min="10" max="10" width="10.6640625" style="42" hidden="1" customWidth="1"/>
    <col min="11" max="11" width="10.6640625" style="42" customWidth="1"/>
    <col min="12" max="25" width="10" style="42" customWidth="1"/>
    <col min="26" max="27" width="9.33203125" style="42" bestFit="1" customWidth="1"/>
    <col min="28" max="30" width="9.33203125" style="42" customWidth="1"/>
    <col min="31" max="32" width="9.33203125" style="42" bestFit="1" customWidth="1"/>
    <col min="33" max="35" width="9.33203125" style="42" customWidth="1"/>
    <col min="36" max="37" width="9.33203125" style="42" bestFit="1" customWidth="1"/>
    <col min="38" max="38" width="8.109375" style="42" customWidth="1"/>
    <col min="39" max="40" width="9.33203125" style="42" customWidth="1"/>
    <col min="41" max="42" width="9.33203125" style="42" bestFit="1" customWidth="1"/>
    <col min="43" max="44" width="9.33203125" style="42" customWidth="1"/>
    <col min="45" max="45" width="10.109375" style="42" customWidth="1"/>
    <col min="46" max="46" width="9.33203125" style="42" bestFit="1" customWidth="1"/>
    <col min="47" max="47" width="9.44140625" style="42" bestFit="1" customWidth="1"/>
    <col min="48" max="50" width="9.33203125" style="42" customWidth="1"/>
    <col min="51" max="52" width="9.33203125" style="42" bestFit="1" customWidth="1"/>
    <col min="53" max="54" width="9.33203125" style="42" customWidth="1"/>
    <col min="55" max="55" width="13.109375" style="42" customWidth="1"/>
    <col min="56" max="57" width="9.33203125" style="42" bestFit="1" customWidth="1"/>
    <col min="58" max="58" width="9.33203125" style="42" customWidth="1"/>
    <col min="59" max="59" width="7.5546875" style="42" bestFit="1" customWidth="1"/>
    <col min="60" max="60" width="9.33203125" style="42" customWidth="1"/>
    <col min="61" max="62" width="9.33203125" style="42" bestFit="1" customWidth="1"/>
    <col min="63" max="64" width="9.33203125" style="42" customWidth="1"/>
    <col min="65" max="65" width="13.44140625" style="42" customWidth="1"/>
    <col min="66" max="67" width="9.33203125" style="42" bestFit="1" customWidth="1"/>
    <col min="68" max="72" width="9.33203125" style="42" customWidth="1"/>
    <col min="73" max="75" width="10.5546875" style="42" customWidth="1"/>
    <col min="76" max="80" width="9.33203125" style="42" customWidth="1"/>
    <col min="81" max="81" width="9.44140625" style="42" bestFit="1" customWidth="1"/>
    <col min="82" max="83" width="9.44140625" style="42" customWidth="1"/>
    <col min="84" max="84" width="9.33203125" style="42" bestFit="1" customWidth="1"/>
    <col min="85" max="85" width="9.33203125" style="42" customWidth="1"/>
    <col min="86" max="86" width="9.44140625" style="42" bestFit="1" customWidth="1"/>
    <col min="87" max="88" width="9.44140625" style="42" customWidth="1"/>
    <col min="89" max="89" width="9.33203125" style="42" bestFit="1" customWidth="1"/>
    <col min="90" max="90" width="9.44140625" style="42" bestFit="1" customWidth="1"/>
    <col min="91" max="92" width="9.44140625" style="42" customWidth="1"/>
    <col min="93" max="93" width="9.33203125" style="42" bestFit="1" customWidth="1"/>
    <col min="94" max="94" width="9.44140625" style="42" bestFit="1" customWidth="1"/>
    <col min="95" max="96" width="9.44140625" style="42" customWidth="1"/>
    <col min="97" max="97" width="9.33203125" style="42" bestFit="1" customWidth="1"/>
    <col min="98" max="98" width="9.44140625" style="42" bestFit="1" customWidth="1"/>
    <col min="99" max="100" width="9.44140625" style="42" customWidth="1"/>
    <col min="101" max="101" width="9.33203125" style="42" bestFit="1" customWidth="1"/>
    <col min="102" max="102" width="11.109375" style="42" customWidth="1"/>
    <col min="103" max="103" width="9.44140625" style="42" bestFit="1" customWidth="1"/>
    <col min="104" max="105" width="9.44140625" style="42" customWidth="1"/>
    <col min="106" max="106" width="9.44140625" style="42" bestFit="1" customWidth="1"/>
    <col min="107" max="108" width="9.44140625" style="42" customWidth="1"/>
    <col min="109" max="110" width="9.33203125" style="42" bestFit="1" customWidth="1"/>
    <col min="111" max="111" width="9.44140625" style="42" bestFit="1" customWidth="1"/>
    <col min="112" max="113" width="9.44140625" style="42" customWidth="1"/>
    <col min="114" max="114" width="9.44140625" style="42" bestFit="1" customWidth="1"/>
    <col min="115" max="116" width="9.44140625" style="42" customWidth="1"/>
    <col min="117" max="118" width="9.33203125" style="42" bestFit="1" customWidth="1"/>
    <col min="119" max="119" width="9.44140625" style="42" bestFit="1" customWidth="1"/>
    <col min="120" max="121" width="9.44140625" style="42" customWidth="1"/>
    <col min="122" max="122" width="9.44140625" style="42" bestFit="1" customWidth="1"/>
    <col min="123" max="124" width="9.44140625" style="42" customWidth="1"/>
    <col min="125" max="126" width="9.33203125" style="42" bestFit="1" customWidth="1"/>
    <col min="127" max="127" width="9.44140625" style="42" bestFit="1" customWidth="1"/>
    <col min="128" max="129" width="9.44140625" style="42" customWidth="1"/>
    <col min="130" max="130" width="9.44140625" style="42" bestFit="1" customWidth="1"/>
    <col min="131" max="132" width="9.44140625" style="42" customWidth="1"/>
    <col min="133" max="134" width="9.33203125" style="42" bestFit="1" customWidth="1"/>
    <col min="135" max="135" width="9.44140625" style="42" bestFit="1" customWidth="1"/>
    <col min="136" max="136" width="9.33203125" style="42" bestFit="1" customWidth="1"/>
    <col min="137" max="137" width="9.33203125" style="42" customWidth="1"/>
    <col min="138" max="138" width="9.33203125" style="42" bestFit="1" customWidth="1"/>
    <col min="139" max="139" width="9.44140625" style="42" bestFit="1" customWidth="1"/>
    <col min="140" max="141" width="9.44140625" style="42" customWidth="1"/>
    <col min="142" max="142" width="9.33203125" style="42" bestFit="1" customWidth="1"/>
    <col min="143" max="143" width="9.44140625" style="42" bestFit="1" customWidth="1"/>
    <col min="144" max="145" width="9.44140625" style="42" customWidth="1"/>
    <col min="146" max="146" width="9.44140625" style="42" bestFit="1" customWidth="1"/>
    <col min="147" max="147" width="9.33203125" style="42" bestFit="1" customWidth="1"/>
    <col min="148" max="148" width="9.33203125" style="42" customWidth="1"/>
    <col min="149" max="149" width="9.33203125" style="42" bestFit="1" customWidth="1"/>
    <col min="150" max="151" width="9.44140625" style="42" bestFit="1" customWidth="1"/>
    <col min="152" max="153" width="9.33203125" style="42" bestFit="1" customWidth="1"/>
    <col min="154" max="155" width="9.44140625" style="42" bestFit="1" customWidth="1"/>
    <col min="156" max="157" width="9.33203125" style="42" bestFit="1" customWidth="1"/>
    <col min="158" max="159" width="9.44140625" style="42" bestFit="1" customWidth="1"/>
    <col min="160" max="161" width="9.33203125" style="42" bestFit="1" customWidth="1"/>
    <col min="162" max="162" width="9.44140625" style="42" bestFit="1" customWidth="1"/>
    <col min="163" max="164" width="9.33203125" style="42" bestFit="1" customWidth="1"/>
    <col min="165" max="165" width="9.44140625" style="42" bestFit="1" customWidth="1"/>
    <col min="166" max="167" width="9.33203125" style="42" bestFit="1" customWidth="1"/>
    <col min="168" max="168" width="9.44140625" style="42" bestFit="1" customWidth="1"/>
    <col min="169" max="170" width="9.33203125" style="42" bestFit="1" customWidth="1"/>
    <col min="171" max="172" width="9.44140625" style="42" bestFit="1" customWidth="1"/>
    <col min="173" max="174" width="9.33203125" style="42" bestFit="1" customWidth="1"/>
    <col min="175" max="176" width="9.44140625" style="42" bestFit="1" customWidth="1"/>
    <col min="177" max="178" width="9.33203125" style="42" bestFit="1" customWidth="1"/>
    <col min="179" max="179" width="9.44140625" style="42" bestFit="1" customWidth="1"/>
    <col min="180" max="181" width="9.33203125" style="42" bestFit="1" customWidth="1"/>
    <col min="182" max="183" width="9.44140625" style="42" bestFit="1" customWidth="1"/>
    <col min="184" max="185" width="9.33203125" style="42" bestFit="1" customWidth="1"/>
    <col min="186" max="186" width="9.44140625" style="42" bestFit="1" customWidth="1"/>
    <col min="187" max="188" width="9.33203125" style="42" bestFit="1" customWidth="1"/>
    <col min="189" max="189" width="9.44140625" style="42" bestFit="1" customWidth="1"/>
    <col min="190" max="191" width="9.33203125" style="42" bestFit="1" customWidth="1"/>
    <col min="192" max="192" width="9.44140625" style="42" bestFit="1" customWidth="1"/>
    <col min="193" max="194" width="9.33203125" style="42" bestFit="1" customWidth="1"/>
    <col min="195" max="195" width="9.44140625" style="42" bestFit="1" customWidth="1"/>
    <col min="196" max="197" width="9.33203125" style="42" bestFit="1" customWidth="1"/>
    <col min="198" max="199" width="9.44140625" style="42" bestFit="1" customWidth="1"/>
    <col min="200" max="201" width="9.33203125" style="42" bestFit="1" customWidth="1"/>
    <col min="202" max="203" width="9.44140625" style="42" bestFit="1" customWidth="1"/>
    <col min="204" max="205" width="9.33203125" style="42" bestFit="1" customWidth="1"/>
    <col min="206" max="207" width="9.44140625" style="42" bestFit="1" customWidth="1"/>
    <col min="208" max="209" width="9.33203125" style="42" bestFit="1" customWidth="1"/>
    <col min="210" max="210" width="9.44140625" style="42" bestFit="1" customWidth="1"/>
    <col min="211" max="212" width="9.33203125" style="42" bestFit="1" customWidth="1"/>
    <col min="213" max="213" width="9.44140625" style="42" bestFit="1" customWidth="1"/>
    <col min="214" max="215" width="9.33203125" style="42" bestFit="1" customWidth="1"/>
    <col min="216" max="217" width="9.44140625" style="42" bestFit="1" customWidth="1"/>
    <col min="218" max="219" width="9.33203125" style="42" bestFit="1" customWidth="1"/>
    <col min="220" max="221" width="9.44140625" style="42" bestFit="1" customWidth="1"/>
    <col min="222" max="223" width="9.33203125" style="42" bestFit="1" customWidth="1"/>
    <col min="224" max="225" width="9.44140625" style="42" bestFit="1" customWidth="1"/>
    <col min="226" max="227" width="9.33203125" style="42" bestFit="1" customWidth="1"/>
    <col min="228" max="228" width="9.44140625" style="42" bestFit="1" customWidth="1"/>
    <col min="229" max="230" width="9.33203125" style="42" bestFit="1" customWidth="1"/>
    <col min="231" max="231" width="9.44140625" style="42" bestFit="1" customWidth="1"/>
    <col min="232" max="233" width="9.33203125" style="42" bestFit="1" customWidth="1"/>
    <col min="234" max="235" width="9.44140625" style="42" bestFit="1" customWidth="1"/>
    <col min="236" max="237" width="9.33203125" style="42" bestFit="1" customWidth="1"/>
    <col min="238" max="238" width="9.44140625" style="42" bestFit="1" customWidth="1"/>
    <col min="239" max="240" width="9.33203125" style="42" bestFit="1" customWidth="1"/>
    <col min="241" max="242" width="9.5546875" style="42" bestFit="1" customWidth="1"/>
    <col min="243" max="244" width="9.33203125" style="42" bestFit="1" customWidth="1"/>
    <col min="245" max="245" width="9.44140625" style="42" bestFit="1" customWidth="1"/>
    <col min="246" max="247" width="9.33203125" style="42" bestFit="1" customWidth="1"/>
    <col min="248" max="248" width="9.44140625" style="42" bestFit="1" customWidth="1"/>
    <col min="249" max="250" width="9.33203125" style="42" bestFit="1" customWidth="1"/>
    <col min="251" max="251" width="9.44140625" style="42" bestFit="1" customWidth="1"/>
    <col min="252" max="253" width="9.33203125" style="42" bestFit="1" customWidth="1"/>
    <col min="254" max="254" width="10.33203125" style="42" customWidth="1"/>
    <col min="255" max="255" width="9.33203125" style="42" bestFit="1" customWidth="1"/>
    <col min="256" max="257" width="9.44140625" style="42" bestFit="1" customWidth="1"/>
    <col min="258" max="259" width="9.33203125" style="42" bestFit="1" customWidth="1"/>
    <col min="260" max="261" width="10.6640625" style="42" bestFit="1" customWidth="1"/>
    <col min="262" max="263" width="9.33203125" style="42" bestFit="1" customWidth="1"/>
    <col min="264" max="264" width="9.44140625" style="42" bestFit="1" customWidth="1"/>
    <col min="265" max="266" width="9.33203125" style="42" bestFit="1" customWidth="1"/>
    <col min="267" max="267" width="9.44140625" style="42" bestFit="1" customWidth="1"/>
    <col min="268" max="269" width="9.33203125" style="42" bestFit="1" customWidth="1"/>
    <col min="270" max="270" width="9.44140625" style="42" bestFit="1" customWidth="1"/>
    <col min="271" max="272" width="9.33203125" style="42" bestFit="1" customWidth="1"/>
    <col min="273" max="273" width="9.44140625" style="42" bestFit="1" customWidth="1"/>
    <col min="274" max="275" width="9.33203125" style="42" bestFit="1" customWidth="1"/>
    <col min="276" max="276" width="9.44140625" style="42" bestFit="1" customWidth="1"/>
    <col min="277" max="278" width="9.33203125" style="42" bestFit="1" customWidth="1"/>
    <col min="279" max="279" width="9.44140625" style="42" bestFit="1" customWidth="1"/>
    <col min="280" max="281" width="9.33203125" style="42" bestFit="1" customWidth="1"/>
    <col min="282" max="283" width="9.44140625" style="42" bestFit="1" customWidth="1"/>
    <col min="284" max="285" width="9.33203125" style="42" bestFit="1" customWidth="1"/>
    <col min="286" max="287" width="9.44140625" style="42" bestFit="1" customWidth="1"/>
    <col min="288" max="289" width="9.33203125" style="42" bestFit="1" customWidth="1"/>
    <col min="290" max="290" width="10.5546875" style="42" bestFit="1" customWidth="1"/>
    <col min="291" max="294" width="9.33203125" style="42" bestFit="1" customWidth="1"/>
    <col min="295" max="296" width="9.44140625" style="42" bestFit="1" customWidth="1"/>
    <col min="297" max="298" width="9.33203125" style="42" bestFit="1" customWidth="1"/>
    <col min="299" max="300" width="9.44140625" style="42" bestFit="1" customWidth="1"/>
    <col min="301" max="302" width="9.33203125" style="42" bestFit="1" customWidth="1"/>
    <col min="303" max="304" width="9.44140625" style="42" bestFit="1" customWidth="1"/>
    <col min="305" max="306" width="9.33203125" style="42" bestFit="1" customWidth="1"/>
    <col min="307" max="308" width="9.44140625" style="42" bestFit="1" customWidth="1"/>
    <col min="309" max="310" width="9.33203125" style="42" bestFit="1" customWidth="1"/>
    <col min="311" max="312" width="9.44140625" style="42" bestFit="1" customWidth="1"/>
    <col min="313" max="314" width="9.33203125" style="42" bestFit="1" customWidth="1"/>
    <col min="315" max="315" width="9.5546875" style="42" bestFit="1" customWidth="1"/>
    <col min="316" max="317" width="9.33203125" style="42" bestFit="1" customWidth="1"/>
    <col min="318" max="319" width="9.44140625" style="42" bestFit="1" customWidth="1"/>
    <col min="320" max="321" width="9.33203125" style="42" bestFit="1" customWidth="1"/>
    <col min="322" max="322" width="9.5546875" style="42" bestFit="1" customWidth="1"/>
    <col min="323" max="324" width="9.33203125" style="42" bestFit="1" customWidth="1"/>
    <col min="325" max="325" width="11.109375" style="42" bestFit="1" customWidth="1"/>
    <col min="326" max="326" width="14.33203125" style="42" bestFit="1" customWidth="1"/>
    <col min="327" max="328" width="9.33203125" style="42" bestFit="1" customWidth="1"/>
    <col min="329" max="330" width="9.44140625" style="42" bestFit="1" customWidth="1"/>
    <col min="331" max="332" width="9.33203125" style="42" bestFit="1" customWidth="1"/>
    <col min="333" max="333" width="9.44140625" style="42" bestFit="1" customWidth="1"/>
    <col min="334" max="335" width="9.33203125" style="42" bestFit="1" customWidth="1"/>
    <col min="336" max="336" width="9.44140625" style="42" bestFit="1" customWidth="1"/>
    <col min="337" max="338" width="9.33203125" style="42" bestFit="1" customWidth="1"/>
    <col min="339" max="339" width="9.44140625" style="42" bestFit="1" customWidth="1"/>
    <col min="340" max="341" width="9.33203125" style="42" bestFit="1" customWidth="1"/>
    <col min="342" max="342" width="9.44140625" style="42" bestFit="1" customWidth="1"/>
    <col min="343" max="344" width="9.33203125" style="42" bestFit="1" customWidth="1"/>
    <col min="345" max="345" width="9.44140625" style="42" bestFit="1" customWidth="1"/>
    <col min="346" max="347" width="9.33203125" style="42" bestFit="1" customWidth="1"/>
    <col min="348" max="348" width="9.44140625" style="42" bestFit="1" customWidth="1"/>
    <col min="349" max="350" width="9.33203125" style="42" bestFit="1" customWidth="1"/>
    <col min="351" max="16384" width="9.109375" style="42"/>
  </cols>
  <sheetData>
    <row r="1" spans="1:350" ht="61.8" thickBot="1">
      <c r="AQ1" s="42">
        <v>-999</v>
      </c>
      <c r="AR1" s="171"/>
      <c r="AT1" s="42" t="s">
        <v>1040</v>
      </c>
      <c r="AU1" s="42">
        <v>-888</v>
      </c>
      <c r="AV1" s="42" t="s">
        <v>5</v>
      </c>
      <c r="CC1" s="42">
        <v>0.05</v>
      </c>
      <c r="CH1" s="42">
        <v>0.02</v>
      </c>
      <c r="CL1" s="42">
        <v>0.1</v>
      </c>
      <c r="CP1" s="42">
        <v>0.01</v>
      </c>
      <c r="CT1" s="42">
        <v>0.2</v>
      </c>
      <c r="CY1" s="42">
        <v>0.3</v>
      </c>
      <c r="DB1" s="42">
        <v>0.7</v>
      </c>
      <c r="DG1" s="42">
        <v>0.1</v>
      </c>
      <c r="DJ1" s="42">
        <v>0.1</v>
      </c>
      <c r="DO1" s="42">
        <v>0.6</v>
      </c>
      <c r="DR1" s="42">
        <v>2</v>
      </c>
      <c r="DW1" s="42">
        <v>10</v>
      </c>
      <c r="DZ1" s="42">
        <v>50</v>
      </c>
      <c r="EE1" s="42">
        <v>8.5000000000000006E-3</v>
      </c>
      <c r="EG1" s="43" t="s">
        <v>1041</v>
      </c>
      <c r="EI1" s="42">
        <v>0.14000000000000001</v>
      </c>
      <c r="EK1" s="43" t="s">
        <v>1041</v>
      </c>
      <c r="EM1" s="42">
        <v>0.08</v>
      </c>
      <c r="EO1" s="43" t="s">
        <v>1041</v>
      </c>
      <c r="EP1" s="42">
        <v>0.45</v>
      </c>
      <c r="ET1" s="42">
        <v>0.4</v>
      </c>
      <c r="EU1" s="42">
        <v>0.45</v>
      </c>
      <c r="EX1" s="42">
        <v>0.1</v>
      </c>
      <c r="EY1" s="42">
        <v>0.3</v>
      </c>
      <c r="FB1" s="42">
        <v>0.03</v>
      </c>
      <c r="FC1" s="42">
        <v>0.1</v>
      </c>
      <c r="FF1" s="42">
        <v>10</v>
      </c>
      <c r="FI1" s="42">
        <v>20</v>
      </c>
      <c r="FL1" s="42">
        <v>1.3</v>
      </c>
      <c r="FO1" s="42">
        <v>0.2</v>
      </c>
      <c r="FP1" s="42">
        <v>1.8</v>
      </c>
      <c r="FS1" s="42">
        <v>5.0000000000000001E-3</v>
      </c>
      <c r="FT1" s="42">
        <v>0.01</v>
      </c>
      <c r="FW1" s="42">
        <v>30</v>
      </c>
      <c r="FZ1" s="42">
        <v>6.3E-3</v>
      </c>
      <c r="GA1" s="42">
        <v>0.12</v>
      </c>
      <c r="GD1" s="42">
        <v>10</v>
      </c>
      <c r="GG1" s="42">
        <v>0.05</v>
      </c>
      <c r="GJ1" s="42">
        <v>55</v>
      </c>
      <c r="GM1" s="42">
        <v>0.6</v>
      </c>
      <c r="GP1" s="42">
        <v>0.02</v>
      </c>
      <c r="GQ1" s="42">
        <v>0.04</v>
      </c>
      <c r="GT1" s="42">
        <v>0.3</v>
      </c>
      <c r="GU1" s="42">
        <v>1</v>
      </c>
      <c r="GX1" s="42">
        <v>1.2</v>
      </c>
      <c r="GY1" s="42">
        <v>14</v>
      </c>
      <c r="HB1" s="42">
        <v>20</v>
      </c>
      <c r="HE1" s="42">
        <v>7.0000000000000007E-2</v>
      </c>
      <c r="HH1" s="42">
        <v>2</v>
      </c>
      <c r="HI1" s="42">
        <v>130</v>
      </c>
      <c r="HL1" s="42">
        <v>4</v>
      </c>
      <c r="HM1" s="42">
        <v>34</v>
      </c>
      <c r="HP1" s="42">
        <v>0.3</v>
      </c>
      <c r="HQ1" s="42">
        <v>2</v>
      </c>
      <c r="HT1" s="42">
        <v>0.1</v>
      </c>
      <c r="HW1" s="42">
        <v>7.0000000000000001E-3</v>
      </c>
      <c r="HZ1" s="42">
        <v>0.4</v>
      </c>
      <c r="IA1" s="42">
        <v>1</v>
      </c>
      <c r="ID1" s="42">
        <v>5</v>
      </c>
      <c r="IG1" s="42">
        <v>1.7000000000000001E-4</v>
      </c>
      <c r="IH1" s="42">
        <v>0.27</v>
      </c>
      <c r="IK1" s="42">
        <v>1.7000000000000001E-2</v>
      </c>
      <c r="IN1" s="42">
        <v>1.7000000000000001E-2</v>
      </c>
      <c r="IQ1" s="42">
        <v>8.2000000000000007E-3</v>
      </c>
      <c r="IV1" s="42">
        <v>1</v>
      </c>
      <c r="IW1" s="42">
        <v>4</v>
      </c>
      <c r="IZ1" s="42">
        <v>2.9999999999999997E-4</v>
      </c>
      <c r="JA1" s="42">
        <v>1.5E-3</v>
      </c>
      <c r="JD1" s="42">
        <v>0.4</v>
      </c>
      <c r="JG1" s="42">
        <v>2.5</v>
      </c>
      <c r="JJ1" s="42">
        <v>0.03</v>
      </c>
      <c r="JM1" s="42">
        <v>33</v>
      </c>
      <c r="JP1" s="42">
        <v>1.2999999999999999E-3</v>
      </c>
      <c r="JS1" s="42">
        <v>9.1</v>
      </c>
      <c r="JV1" s="42">
        <v>6.4999999999999997E-4</v>
      </c>
      <c r="JW1" s="42">
        <v>36</v>
      </c>
      <c r="JZ1" s="42">
        <v>0.15</v>
      </c>
      <c r="KA1" s="42">
        <v>2.7</v>
      </c>
      <c r="KD1" s="42">
        <v>6.4999999999999997E-3</v>
      </c>
      <c r="KI1" s="42">
        <v>0.12</v>
      </c>
      <c r="KJ1" s="42">
        <v>0.12</v>
      </c>
      <c r="KM1" s="42">
        <v>1.2E-2</v>
      </c>
      <c r="KN1" s="42">
        <v>0.04</v>
      </c>
      <c r="KQ1" s="42">
        <v>2.5000000000000001E-3</v>
      </c>
      <c r="KR1" s="42">
        <v>1.6E-2</v>
      </c>
      <c r="KU1" s="42">
        <v>8.0000000000000007E-5</v>
      </c>
      <c r="KV1" s="42">
        <v>5.9999999999999995E-4</v>
      </c>
      <c r="KY1" s="42">
        <v>5.9999999999999995E-4</v>
      </c>
      <c r="KZ1" s="42">
        <v>6.9999999999999999E-4</v>
      </c>
      <c r="LC1" s="42">
        <v>167</v>
      </c>
      <c r="LF1" s="42">
        <v>1.6000000000000001E-3</v>
      </c>
      <c r="LG1" s="42">
        <v>0.5</v>
      </c>
      <c r="LJ1" s="42">
        <v>6.7000000000000002E-3</v>
      </c>
      <c r="LM1" s="42">
        <v>1.9999999999999999E-7</v>
      </c>
      <c r="LN1" s="42">
        <v>2.9999999999999997E-4</v>
      </c>
      <c r="LQ1" s="42">
        <v>6.5000000000000002E-2</v>
      </c>
      <c r="LR1" s="42">
        <v>34</v>
      </c>
      <c r="LU1" s="42">
        <v>12</v>
      </c>
      <c r="LX1" s="42">
        <v>0.1</v>
      </c>
      <c r="MA1" s="42">
        <v>0.01</v>
      </c>
      <c r="MD1" s="42">
        <v>2.5000000000000001E-2</v>
      </c>
      <c r="MG1" s="42">
        <v>10</v>
      </c>
      <c r="MJ1" s="42">
        <v>10</v>
      </c>
    </row>
    <row r="2" spans="1:350" s="44" customFormat="1" ht="21" customHeight="1" thickBot="1">
      <c r="A2" s="648" t="s">
        <v>1042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50"/>
      <c r="W2" s="648" t="s">
        <v>1043</v>
      </c>
      <c r="X2" s="649"/>
      <c r="Y2" s="649"/>
      <c r="Z2" s="649"/>
      <c r="AA2" s="649"/>
      <c r="AB2" s="649"/>
      <c r="AC2" s="649"/>
      <c r="AD2" s="649"/>
      <c r="AE2" s="649"/>
      <c r="AF2" s="649"/>
      <c r="AG2" s="649"/>
      <c r="AH2" s="649"/>
      <c r="AI2" s="649"/>
      <c r="AJ2" s="649"/>
      <c r="AK2" s="650"/>
      <c r="AL2" s="648" t="s">
        <v>1044</v>
      </c>
      <c r="AM2" s="649"/>
      <c r="AN2" s="649"/>
      <c r="AO2" s="649"/>
      <c r="AP2" s="649"/>
      <c r="AQ2" s="649"/>
      <c r="AR2" s="649"/>
      <c r="AS2" s="649"/>
      <c r="AT2" s="649"/>
      <c r="AU2" s="649"/>
      <c r="AV2" s="649"/>
      <c r="AW2" s="649"/>
      <c r="AX2" s="649"/>
      <c r="AY2" s="649"/>
      <c r="AZ2" s="649"/>
      <c r="BA2" s="649"/>
      <c r="BB2" s="649"/>
      <c r="BC2" s="649"/>
      <c r="BD2" s="649"/>
      <c r="BE2" s="649"/>
      <c r="BF2" s="649"/>
      <c r="BG2" s="649"/>
      <c r="BH2" s="649"/>
      <c r="BI2" s="649"/>
      <c r="BJ2" s="649"/>
      <c r="BK2" s="649"/>
      <c r="BL2" s="649"/>
      <c r="BM2" s="649"/>
      <c r="BN2" s="649"/>
      <c r="BO2" s="650"/>
      <c r="BP2" s="648" t="s">
        <v>1045</v>
      </c>
      <c r="BQ2" s="649"/>
      <c r="BR2" s="649"/>
      <c r="BS2" s="649"/>
      <c r="BT2" s="650"/>
      <c r="BU2" s="648" t="s">
        <v>1046</v>
      </c>
      <c r="BV2" s="649"/>
      <c r="BW2" s="649"/>
      <c r="BX2" s="649"/>
      <c r="BY2" s="650"/>
      <c r="BZ2" s="463"/>
      <c r="CA2" s="463"/>
      <c r="CB2" s="463"/>
      <c r="CC2" s="648" t="s">
        <v>1047</v>
      </c>
      <c r="CD2" s="649"/>
      <c r="CE2" s="649"/>
      <c r="CF2" s="649"/>
      <c r="CG2" s="649"/>
      <c r="CH2" s="649"/>
      <c r="CI2" s="649"/>
      <c r="CJ2" s="649"/>
      <c r="CK2" s="649"/>
      <c r="CL2" s="649"/>
      <c r="CM2" s="649"/>
      <c r="CN2" s="649"/>
      <c r="CO2" s="649"/>
      <c r="CP2" s="649"/>
      <c r="CQ2" s="649"/>
      <c r="CR2" s="649"/>
      <c r="CS2" s="649"/>
      <c r="CT2" s="649"/>
      <c r="CU2" s="649"/>
      <c r="CV2" s="649"/>
      <c r="CW2" s="650"/>
      <c r="CY2" s="651" t="s">
        <v>1048</v>
      </c>
      <c r="CZ2" s="651"/>
      <c r="DA2" s="651"/>
      <c r="DB2" s="651"/>
      <c r="DC2" s="651"/>
      <c r="DD2" s="651"/>
      <c r="DE2" s="651"/>
      <c r="DF2" s="651"/>
      <c r="DG2" s="651"/>
      <c r="DH2" s="651"/>
      <c r="DI2" s="651"/>
      <c r="DJ2" s="651"/>
      <c r="DK2" s="651"/>
      <c r="DL2" s="651"/>
      <c r="DM2" s="651"/>
      <c r="DN2" s="651"/>
      <c r="DO2" s="651"/>
      <c r="DP2" s="651"/>
      <c r="DQ2" s="651"/>
      <c r="DR2" s="651"/>
      <c r="DS2" s="651"/>
      <c r="DT2" s="651"/>
      <c r="DU2" s="651"/>
      <c r="DV2" s="651"/>
      <c r="DW2" s="651"/>
      <c r="DX2" s="651"/>
      <c r="DY2" s="651"/>
      <c r="DZ2" s="651"/>
      <c r="EA2" s="651"/>
      <c r="EB2" s="651"/>
      <c r="EC2" s="651"/>
      <c r="ED2" s="651"/>
      <c r="EE2" s="651"/>
      <c r="EF2" s="651"/>
      <c r="EG2" s="651"/>
      <c r="EH2" s="651"/>
      <c r="EI2" s="651"/>
      <c r="EJ2" s="651"/>
      <c r="EK2" s="651"/>
      <c r="EL2" s="651"/>
      <c r="EM2" s="651"/>
      <c r="EN2" s="651"/>
      <c r="EO2" s="651"/>
      <c r="EP2" s="651"/>
      <c r="EQ2" s="651"/>
      <c r="ER2" s="651"/>
      <c r="ES2" s="651"/>
      <c r="ET2" s="651"/>
      <c r="EU2" s="651"/>
      <c r="EV2" s="651"/>
      <c r="EW2" s="651"/>
      <c r="EX2" s="651"/>
      <c r="EY2" s="651"/>
      <c r="EZ2" s="651"/>
      <c r="FA2" s="651"/>
      <c r="FB2" s="651"/>
      <c r="FC2" s="651"/>
      <c r="FD2" s="651"/>
      <c r="FE2" s="651"/>
      <c r="FF2" s="651"/>
      <c r="FG2" s="651"/>
      <c r="FH2" s="651"/>
      <c r="FI2" s="651"/>
      <c r="FJ2" s="651"/>
      <c r="FK2" s="651"/>
      <c r="FL2" s="651"/>
      <c r="FM2" s="651"/>
      <c r="FN2" s="651"/>
      <c r="FO2" s="651"/>
      <c r="FP2" s="651"/>
      <c r="FQ2" s="651"/>
      <c r="FR2" s="651"/>
      <c r="FS2" s="651"/>
      <c r="FT2" s="651"/>
      <c r="FU2" s="651"/>
      <c r="FV2" s="651"/>
      <c r="FW2" s="651"/>
      <c r="FX2" s="651"/>
      <c r="FY2" s="651"/>
      <c r="FZ2" s="651"/>
      <c r="GA2" s="651"/>
      <c r="GB2" s="651"/>
      <c r="GC2" s="651"/>
      <c r="GD2" s="651"/>
      <c r="GE2" s="651"/>
      <c r="GF2" s="651"/>
      <c r="GG2" s="651"/>
      <c r="GH2" s="651"/>
      <c r="GI2" s="651"/>
      <c r="GJ2" s="651"/>
      <c r="GK2" s="651"/>
      <c r="GL2" s="651"/>
      <c r="GM2" s="651"/>
      <c r="GN2" s="651"/>
      <c r="GO2" s="651"/>
      <c r="GP2" s="651"/>
      <c r="GQ2" s="651"/>
      <c r="GR2" s="651"/>
      <c r="GS2" s="651"/>
      <c r="GT2" s="651"/>
      <c r="GU2" s="651"/>
      <c r="GV2" s="651"/>
      <c r="GW2" s="651"/>
      <c r="GX2" s="651"/>
      <c r="GY2" s="651"/>
      <c r="GZ2" s="651"/>
      <c r="HA2" s="651"/>
      <c r="HB2" s="651"/>
      <c r="HC2" s="651"/>
      <c r="HD2" s="651"/>
      <c r="HE2" s="651"/>
      <c r="HF2" s="651"/>
      <c r="HG2" s="651"/>
      <c r="HH2" s="651"/>
      <c r="HI2" s="651"/>
      <c r="HJ2" s="651"/>
      <c r="HK2" s="651"/>
      <c r="HL2" s="651"/>
      <c r="HM2" s="651"/>
      <c r="HN2" s="651"/>
      <c r="HO2" s="651"/>
      <c r="HP2" s="651"/>
      <c r="HQ2" s="651"/>
      <c r="HR2" s="651"/>
      <c r="HS2" s="651"/>
      <c r="HT2" s="651"/>
      <c r="HU2" s="651"/>
      <c r="HV2" s="651"/>
      <c r="HW2" s="651"/>
      <c r="HX2" s="651"/>
      <c r="HY2" s="651"/>
      <c r="HZ2" s="651"/>
      <c r="IA2" s="651"/>
      <c r="IB2" s="651"/>
      <c r="IC2" s="651"/>
      <c r="ID2" s="651"/>
      <c r="IE2" s="651"/>
      <c r="IF2" s="651"/>
      <c r="IG2" s="651"/>
      <c r="IH2" s="651"/>
      <c r="II2" s="651"/>
      <c r="IJ2" s="651"/>
      <c r="IK2" s="651"/>
      <c r="IL2" s="651"/>
      <c r="IM2" s="651"/>
      <c r="IN2" s="651"/>
      <c r="IO2" s="651"/>
      <c r="IP2" s="651"/>
      <c r="IQ2" s="651"/>
      <c r="IR2" s="651"/>
      <c r="IS2" s="651"/>
      <c r="IT2" s="651"/>
      <c r="IU2" s="651"/>
      <c r="IV2" s="651"/>
      <c r="IW2" s="651"/>
      <c r="IX2" s="651"/>
      <c r="IY2" s="651"/>
      <c r="IZ2" s="651"/>
      <c r="JA2" s="651"/>
      <c r="JB2" s="651"/>
      <c r="JC2" s="651"/>
      <c r="JD2" s="651"/>
      <c r="JE2" s="651"/>
      <c r="JF2" s="651"/>
      <c r="JG2" s="651"/>
      <c r="JH2" s="651"/>
      <c r="JI2" s="651"/>
      <c r="JJ2" s="651"/>
      <c r="JK2" s="651"/>
      <c r="JL2" s="651"/>
      <c r="JM2" s="651"/>
      <c r="JN2" s="651"/>
      <c r="JO2" s="651"/>
      <c r="JP2" s="651"/>
      <c r="JQ2" s="651"/>
      <c r="JR2" s="651"/>
      <c r="JS2" s="651"/>
      <c r="JT2" s="651"/>
      <c r="JU2" s="651"/>
      <c r="JV2" s="651"/>
      <c r="JW2" s="651"/>
      <c r="JX2" s="651"/>
      <c r="JY2" s="651"/>
      <c r="JZ2" s="651"/>
      <c r="KA2" s="651"/>
      <c r="KB2" s="651"/>
      <c r="KC2" s="651"/>
      <c r="KD2" s="651"/>
      <c r="KE2" s="651"/>
      <c r="KF2" s="651"/>
      <c r="KG2" s="651"/>
      <c r="KH2" s="651"/>
      <c r="KI2" s="651"/>
      <c r="KJ2" s="651"/>
      <c r="KK2" s="651"/>
      <c r="KL2" s="651"/>
      <c r="KM2" s="651"/>
      <c r="KN2" s="651"/>
      <c r="KO2" s="651"/>
      <c r="KP2" s="651"/>
      <c r="KQ2" s="651"/>
      <c r="KR2" s="651"/>
      <c r="KS2" s="651"/>
      <c r="KT2" s="651"/>
      <c r="KU2" s="651"/>
      <c r="KV2" s="651"/>
      <c r="KW2" s="651"/>
      <c r="KX2" s="651"/>
      <c r="KY2" s="651"/>
      <c r="KZ2" s="651"/>
      <c r="LA2" s="651"/>
      <c r="LB2" s="651"/>
      <c r="LC2" s="651"/>
      <c r="LD2" s="651"/>
      <c r="LE2" s="651"/>
      <c r="LF2" s="651"/>
      <c r="LG2" s="651"/>
      <c r="LH2" s="651"/>
      <c r="LI2" s="651"/>
      <c r="LJ2" s="651"/>
      <c r="LK2" s="651"/>
      <c r="LL2" s="651"/>
      <c r="LM2" s="651"/>
      <c r="LN2" s="651"/>
      <c r="LO2" s="651"/>
      <c r="LP2" s="651"/>
      <c r="LQ2" s="651"/>
      <c r="LR2" s="651"/>
      <c r="LS2" s="651"/>
      <c r="LT2" s="651"/>
      <c r="LU2" s="651" t="s">
        <v>1049</v>
      </c>
      <c r="LV2" s="651"/>
      <c r="LW2" s="651"/>
      <c r="LX2" s="651"/>
      <c r="LY2" s="651"/>
      <c r="LZ2" s="651"/>
      <c r="MA2" s="651"/>
      <c r="MB2" s="651"/>
      <c r="MC2" s="651"/>
      <c r="MD2" s="651"/>
      <c r="ME2" s="651"/>
      <c r="MF2" s="651"/>
      <c r="MG2" s="651"/>
      <c r="MH2" s="651"/>
      <c r="MI2" s="651"/>
      <c r="MJ2" s="651"/>
      <c r="MK2" s="651"/>
      <c r="ML2" s="651"/>
    </row>
    <row r="3" spans="1:350" s="45" customFormat="1" ht="13.2" customHeight="1">
      <c r="A3" s="652" t="s">
        <v>1050</v>
      </c>
      <c r="B3" s="652" t="s">
        <v>1051</v>
      </c>
      <c r="C3" s="464"/>
      <c r="D3" s="654" t="s">
        <v>1052</v>
      </c>
      <c r="E3" s="656" t="s">
        <v>1053</v>
      </c>
      <c r="F3" s="656" t="s">
        <v>1054</v>
      </c>
      <c r="G3" s="656" t="s">
        <v>1055</v>
      </c>
      <c r="H3" s="654" t="s">
        <v>1056</v>
      </c>
      <c r="I3" s="654" t="s">
        <v>1057</v>
      </c>
      <c r="J3" s="658" t="s">
        <v>1058</v>
      </c>
      <c r="K3" s="616" t="s">
        <v>1059</v>
      </c>
      <c r="L3" s="616"/>
      <c r="M3" s="617"/>
      <c r="N3" s="660" t="s">
        <v>1060</v>
      </c>
      <c r="O3" s="660"/>
      <c r="P3" s="661"/>
      <c r="Q3" s="618" t="s">
        <v>1061</v>
      </c>
      <c r="R3" s="616"/>
      <c r="S3" s="617"/>
      <c r="T3" s="660" t="s">
        <v>1062</v>
      </c>
      <c r="U3" s="660"/>
      <c r="V3" s="662"/>
      <c r="W3" s="595" t="s">
        <v>1063</v>
      </c>
      <c r="X3" s="596"/>
      <c r="Y3" s="596"/>
      <c r="Z3" s="596"/>
      <c r="AA3" s="596"/>
      <c r="AB3" s="597" t="s">
        <v>1064</v>
      </c>
      <c r="AC3" s="597"/>
      <c r="AD3" s="597"/>
      <c r="AE3" s="597"/>
      <c r="AF3" s="598"/>
      <c r="AG3" s="599" t="s">
        <v>1065</v>
      </c>
      <c r="AH3" s="600"/>
      <c r="AI3" s="600"/>
      <c r="AJ3" s="600"/>
      <c r="AK3" s="601"/>
      <c r="AL3" s="602" t="s">
        <v>1066</v>
      </c>
      <c r="AM3" s="602"/>
      <c r="AN3" s="602"/>
      <c r="AO3" s="602"/>
      <c r="AP3" s="603"/>
      <c r="AQ3" s="604" t="s">
        <v>1067</v>
      </c>
      <c r="AR3" s="605"/>
      <c r="AS3" s="605"/>
      <c r="AT3" s="605"/>
      <c r="AU3" s="606"/>
      <c r="AV3" s="607" t="s">
        <v>1068</v>
      </c>
      <c r="AW3" s="608"/>
      <c r="AX3" s="608"/>
      <c r="AY3" s="608"/>
      <c r="AZ3" s="609"/>
      <c r="BA3" s="604" t="s">
        <v>1069</v>
      </c>
      <c r="BB3" s="605"/>
      <c r="BC3" s="605"/>
      <c r="BD3" s="605"/>
      <c r="BE3" s="606"/>
      <c r="BF3" s="619" t="s">
        <v>1070</v>
      </c>
      <c r="BG3" s="620"/>
      <c r="BH3" s="620"/>
      <c r="BI3" s="620"/>
      <c r="BJ3" s="621"/>
      <c r="BK3" s="622" t="s">
        <v>1071</v>
      </c>
      <c r="BL3" s="623"/>
      <c r="BM3" s="623"/>
      <c r="BN3" s="623"/>
      <c r="BO3" s="624"/>
      <c r="BP3" s="625" t="s">
        <v>1072</v>
      </c>
      <c r="BQ3" s="626"/>
      <c r="BR3" s="626"/>
      <c r="BS3" s="626"/>
      <c r="BT3" s="627"/>
      <c r="BU3" s="591" t="s">
        <v>1073</v>
      </c>
      <c r="BV3" s="592"/>
      <c r="BW3" s="592"/>
      <c r="BX3" s="592"/>
      <c r="BY3" s="593"/>
      <c r="BZ3" s="594" t="s">
        <v>1074</v>
      </c>
      <c r="CA3" s="594"/>
      <c r="CB3" s="594"/>
      <c r="CC3" s="675" t="s">
        <v>1075</v>
      </c>
      <c r="CD3" s="676"/>
      <c r="CE3" s="676"/>
      <c r="CF3" s="676" t="s">
        <v>1075</v>
      </c>
      <c r="CG3" s="467"/>
      <c r="CH3" s="677" t="s">
        <v>1076</v>
      </c>
      <c r="CI3" s="677"/>
      <c r="CJ3" s="677"/>
      <c r="CK3" s="677" t="s">
        <v>1076</v>
      </c>
      <c r="CL3" s="678" t="s">
        <v>1077</v>
      </c>
      <c r="CM3" s="678"/>
      <c r="CN3" s="678"/>
      <c r="CO3" s="678" t="s">
        <v>1077</v>
      </c>
      <c r="CP3" s="679" t="s">
        <v>1078</v>
      </c>
      <c r="CQ3" s="679"/>
      <c r="CR3" s="679"/>
      <c r="CS3" s="679" t="s">
        <v>1078</v>
      </c>
      <c r="CT3" s="676" t="s">
        <v>1079</v>
      </c>
      <c r="CU3" s="676"/>
      <c r="CV3" s="676"/>
      <c r="CW3" s="680" t="s">
        <v>1079</v>
      </c>
      <c r="CX3" s="681"/>
      <c r="CY3" s="664" t="s">
        <v>1080</v>
      </c>
      <c r="CZ3" s="664"/>
      <c r="DA3" s="664"/>
      <c r="DB3" s="664"/>
      <c r="DC3" s="664"/>
      <c r="DD3" s="664"/>
      <c r="DE3" s="664" t="s">
        <v>1080</v>
      </c>
      <c r="DF3" s="664" t="s">
        <v>1080</v>
      </c>
      <c r="DG3" s="665" t="s">
        <v>1081</v>
      </c>
      <c r="DH3" s="665"/>
      <c r="DI3" s="665"/>
      <c r="DJ3" s="665"/>
      <c r="DK3" s="665"/>
      <c r="DL3" s="665"/>
      <c r="DM3" s="665" t="s">
        <v>1081</v>
      </c>
      <c r="DN3" s="665" t="s">
        <v>1081</v>
      </c>
      <c r="DO3" s="666" t="s">
        <v>1082</v>
      </c>
      <c r="DP3" s="666"/>
      <c r="DQ3" s="666"/>
      <c r="DR3" s="666"/>
      <c r="DS3" s="666"/>
      <c r="DT3" s="666"/>
      <c r="DU3" s="666" t="s">
        <v>1082</v>
      </c>
      <c r="DV3" s="666" t="s">
        <v>1082</v>
      </c>
      <c r="DW3" s="665" t="s">
        <v>1083</v>
      </c>
      <c r="DX3" s="665"/>
      <c r="DY3" s="665"/>
      <c r="DZ3" s="665"/>
      <c r="EA3" s="665"/>
      <c r="EB3" s="665"/>
      <c r="EC3" s="665" t="s">
        <v>1083</v>
      </c>
      <c r="ED3" s="665" t="s">
        <v>1083</v>
      </c>
      <c r="EE3" s="666" t="s">
        <v>1084</v>
      </c>
      <c r="EF3" s="666"/>
      <c r="EG3" s="666"/>
      <c r="EH3" s="666"/>
      <c r="EI3" s="666"/>
      <c r="EJ3" s="666"/>
      <c r="EK3" s="666"/>
      <c r="EL3" s="666"/>
      <c r="EM3" s="665" t="s">
        <v>1085</v>
      </c>
      <c r="EN3" s="665"/>
      <c r="EO3" s="665"/>
      <c r="EP3" s="665"/>
      <c r="EQ3" s="665"/>
      <c r="ER3" s="665"/>
      <c r="ES3" s="665"/>
      <c r="ET3" s="696" t="s">
        <v>1086</v>
      </c>
      <c r="EU3" s="696"/>
      <c r="EV3" s="696"/>
      <c r="EW3" s="696"/>
      <c r="EX3" s="697" t="s">
        <v>1087</v>
      </c>
      <c r="EY3" s="697"/>
      <c r="EZ3" s="697" t="s">
        <v>1087</v>
      </c>
      <c r="FA3" s="697" t="s">
        <v>1087</v>
      </c>
      <c r="FB3" s="696" t="s">
        <v>1088</v>
      </c>
      <c r="FC3" s="696"/>
      <c r="FD3" s="696" t="s">
        <v>1088</v>
      </c>
      <c r="FE3" s="696" t="s">
        <v>1088</v>
      </c>
      <c r="FF3" s="697" t="s">
        <v>1089</v>
      </c>
      <c r="FG3" s="697" t="s">
        <v>1089</v>
      </c>
      <c r="FH3" s="697" t="s">
        <v>1089</v>
      </c>
      <c r="FI3" s="696" t="s">
        <v>1090</v>
      </c>
      <c r="FJ3" s="696" t="s">
        <v>1090</v>
      </c>
      <c r="FK3" s="696" t="s">
        <v>1090</v>
      </c>
      <c r="FL3" s="697" t="s">
        <v>1091</v>
      </c>
      <c r="FM3" s="697" t="s">
        <v>1091</v>
      </c>
      <c r="FN3" s="697" t="s">
        <v>1091</v>
      </c>
      <c r="FO3" s="696" t="s">
        <v>1092</v>
      </c>
      <c r="FP3" s="696"/>
      <c r="FQ3" s="696" t="s">
        <v>1092</v>
      </c>
      <c r="FR3" s="696" t="s">
        <v>1092</v>
      </c>
      <c r="FS3" s="697" t="s">
        <v>1093</v>
      </c>
      <c r="FT3" s="697"/>
      <c r="FU3" s="697" t="s">
        <v>1093</v>
      </c>
      <c r="FV3" s="697" t="s">
        <v>1093</v>
      </c>
      <c r="FW3" s="696" t="s">
        <v>1094</v>
      </c>
      <c r="FX3" s="696"/>
      <c r="FY3" s="696"/>
      <c r="FZ3" s="696"/>
      <c r="GA3" s="696"/>
      <c r="GB3" s="696"/>
      <c r="GC3" s="696"/>
      <c r="GD3" s="697" t="s">
        <v>1095</v>
      </c>
      <c r="GE3" s="697"/>
      <c r="GF3" s="697"/>
      <c r="GG3" s="697"/>
      <c r="GH3" s="697"/>
      <c r="GI3" s="697"/>
      <c r="GJ3" s="696" t="s">
        <v>1096</v>
      </c>
      <c r="GK3" s="696"/>
      <c r="GL3" s="696"/>
      <c r="GM3" s="696"/>
      <c r="GN3" s="696"/>
      <c r="GO3" s="696"/>
      <c r="GP3" s="697" t="s">
        <v>1097</v>
      </c>
      <c r="GQ3" s="697"/>
      <c r="GR3" s="697" t="s">
        <v>1097</v>
      </c>
      <c r="GS3" s="697" t="s">
        <v>1097</v>
      </c>
      <c r="GT3" s="696" t="s">
        <v>1098</v>
      </c>
      <c r="GU3" s="696"/>
      <c r="GV3" s="696" t="s">
        <v>1098</v>
      </c>
      <c r="GW3" s="696" t="s">
        <v>1098</v>
      </c>
      <c r="GX3" s="697" t="s">
        <v>1099</v>
      </c>
      <c r="GY3" s="697"/>
      <c r="GZ3" s="697" t="s">
        <v>1099</v>
      </c>
      <c r="HA3" s="697" t="s">
        <v>1099</v>
      </c>
      <c r="HB3" s="696" t="s">
        <v>1100</v>
      </c>
      <c r="HC3" s="696"/>
      <c r="HD3" s="696"/>
      <c r="HE3" s="696"/>
      <c r="HF3" s="696"/>
      <c r="HG3" s="696"/>
      <c r="HH3" s="697" t="s">
        <v>1101</v>
      </c>
      <c r="HI3" s="697"/>
      <c r="HJ3" s="697" t="s">
        <v>1101</v>
      </c>
      <c r="HK3" s="697" t="s">
        <v>1101</v>
      </c>
      <c r="HL3" s="696" t="s">
        <v>1102</v>
      </c>
      <c r="HM3" s="696"/>
      <c r="HN3" s="696" t="s">
        <v>1102</v>
      </c>
      <c r="HO3" s="696" t="s">
        <v>1102</v>
      </c>
      <c r="HP3" s="697" t="s">
        <v>1103</v>
      </c>
      <c r="HQ3" s="697"/>
      <c r="HR3" s="697" t="s">
        <v>1103</v>
      </c>
      <c r="HS3" s="697" t="s">
        <v>1103</v>
      </c>
      <c r="HT3" s="696" t="s">
        <v>1104</v>
      </c>
      <c r="HU3" s="696" t="s">
        <v>1104</v>
      </c>
      <c r="HV3" s="696" t="s">
        <v>1104</v>
      </c>
      <c r="HW3" s="697" t="s">
        <v>1105</v>
      </c>
      <c r="HX3" s="697" t="s">
        <v>1105</v>
      </c>
      <c r="HY3" s="697" t="s">
        <v>1105</v>
      </c>
      <c r="HZ3" s="696" t="s">
        <v>1106</v>
      </c>
      <c r="IA3" s="696"/>
      <c r="IB3" s="696" t="s">
        <v>1106</v>
      </c>
      <c r="IC3" s="696" t="s">
        <v>1106</v>
      </c>
      <c r="ID3" s="696" t="s">
        <v>1107</v>
      </c>
      <c r="IE3" s="696"/>
      <c r="IF3" s="696"/>
      <c r="IG3" s="696"/>
      <c r="IH3" s="696"/>
      <c r="II3" s="696"/>
      <c r="IJ3" s="696"/>
      <c r="IK3" s="697" t="s">
        <v>1108</v>
      </c>
      <c r="IL3" s="697" t="s">
        <v>1108</v>
      </c>
      <c r="IM3" s="697" t="s">
        <v>1108</v>
      </c>
      <c r="IN3" s="696" t="s">
        <v>1109</v>
      </c>
      <c r="IO3" s="696" t="s">
        <v>1109</v>
      </c>
      <c r="IP3" s="696" t="s">
        <v>1109</v>
      </c>
      <c r="IQ3" s="697" t="s">
        <v>1110</v>
      </c>
      <c r="IR3" s="697" t="s">
        <v>1111</v>
      </c>
      <c r="IS3" s="697" t="s">
        <v>1111</v>
      </c>
      <c r="IT3" s="696" t="s">
        <v>1112</v>
      </c>
      <c r="IU3" s="696" t="s">
        <v>1112</v>
      </c>
      <c r="IV3" s="697" t="s">
        <v>1113</v>
      </c>
      <c r="IW3" s="697"/>
      <c r="IX3" s="697" t="s">
        <v>1113</v>
      </c>
      <c r="IY3" s="697" t="s">
        <v>1113</v>
      </c>
      <c r="IZ3" s="696" t="s">
        <v>1114</v>
      </c>
      <c r="JA3" s="696"/>
      <c r="JB3" s="696" t="s">
        <v>1114</v>
      </c>
      <c r="JC3" s="696" t="s">
        <v>1114</v>
      </c>
      <c r="JD3" s="697" t="s">
        <v>1115</v>
      </c>
      <c r="JE3" s="697" t="s">
        <v>1115</v>
      </c>
      <c r="JF3" s="697" t="s">
        <v>1115</v>
      </c>
      <c r="JG3" s="696" t="s">
        <v>1116</v>
      </c>
      <c r="JH3" s="696" t="s">
        <v>1116</v>
      </c>
      <c r="JI3" s="696" t="s">
        <v>1116</v>
      </c>
      <c r="JJ3" s="697" t="s">
        <v>1117</v>
      </c>
      <c r="JK3" s="697" t="s">
        <v>1117</v>
      </c>
      <c r="JL3" s="697" t="s">
        <v>1117</v>
      </c>
      <c r="JM3" s="696" t="s">
        <v>1118</v>
      </c>
      <c r="JN3" s="696"/>
      <c r="JO3" s="696"/>
      <c r="JP3" s="696"/>
      <c r="JQ3" s="696"/>
      <c r="JR3" s="696"/>
      <c r="JS3" s="697" t="s">
        <v>1119</v>
      </c>
      <c r="JT3" s="697"/>
      <c r="JU3" s="697"/>
      <c r="JV3" s="697"/>
      <c r="JW3" s="697"/>
      <c r="JX3" s="697"/>
      <c r="JY3" s="697"/>
      <c r="JZ3" s="696" t="s">
        <v>1120</v>
      </c>
      <c r="KA3" s="696"/>
      <c r="KB3" s="696" t="s">
        <v>1120</v>
      </c>
      <c r="KC3" s="696" t="s">
        <v>1120</v>
      </c>
      <c r="KD3" s="697" t="s">
        <v>1121</v>
      </c>
      <c r="KE3" s="697"/>
      <c r="KF3" s="697"/>
      <c r="KG3" s="697"/>
      <c r="KH3" s="697"/>
      <c r="KI3" s="696" t="s">
        <v>1122</v>
      </c>
      <c r="KJ3" s="696"/>
      <c r="KK3" s="696" t="s">
        <v>1122</v>
      </c>
      <c r="KL3" s="696" t="s">
        <v>1122</v>
      </c>
      <c r="KM3" s="697" t="s">
        <v>1123</v>
      </c>
      <c r="KN3" s="697"/>
      <c r="KO3" s="697" t="s">
        <v>1123</v>
      </c>
      <c r="KP3" s="697" t="s">
        <v>1123</v>
      </c>
      <c r="KQ3" s="696" t="s">
        <v>1124</v>
      </c>
      <c r="KR3" s="696"/>
      <c r="KS3" s="696" t="s">
        <v>1124</v>
      </c>
      <c r="KT3" s="696" t="s">
        <v>1124</v>
      </c>
      <c r="KU3" s="697" t="s">
        <v>1125</v>
      </c>
      <c r="KV3" s="697"/>
      <c r="KW3" s="697" t="s">
        <v>1125</v>
      </c>
      <c r="KX3" s="697" t="s">
        <v>1125</v>
      </c>
      <c r="KY3" s="696" t="s">
        <v>1126</v>
      </c>
      <c r="KZ3" s="696"/>
      <c r="LA3" s="696" t="s">
        <v>1126</v>
      </c>
      <c r="LB3" s="696" t="s">
        <v>1126</v>
      </c>
      <c r="LC3" s="697" t="s">
        <v>1127</v>
      </c>
      <c r="LD3" s="697"/>
      <c r="LE3" s="697"/>
      <c r="LF3" s="697"/>
      <c r="LG3" s="697"/>
      <c r="LH3" s="697"/>
      <c r="LI3" s="697"/>
      <c r="LJ3" s="696" t="s">
        <v>1128</v>
      </c>
      <c r="LK3" s="696"/>
      <c r="LL3" s="696"/>
      <c r="LM3" s="696"/>
      <c r="LN3" s="696"/>
      <c r="LO3" s="696"/>
      <c r="LP3" s="696"/>
      <c r="LQ3" s="697" t="s">
        <v>1129</v>
      </c>
      <c r="LR3" s="697"/>
      <c r="LS3" s="697" t="s">
        <v>1129</v>
      </c>
      <c r="LT3" s="697" t="s">
        <v>1129</v>
      </c>
      <c r="LU3" s="696" t="s">
        <v>1130</v>
      </c>
      <c r="LV3" s="696" t="s">
        <v>1130</v>
      </c>
      <c r="LW3" s="696" t="s">
        <v>1130</v>
      </c>
      <c r="LX3" s="697" t="s">
        <v>1131</v>
      </c>
      <c r="LY3" s="697" t="s">
        <v>1132</v>
      </c>
      <c r="LZ3" s="697" t="s">
        <v>1132</v>
      </c>
      <c r="MA3" s="697" t="s">
        <v>1133</v>
      </c>
      <c r="MB3" s="697" t="s">
        <v>1133</v>
      </c>
      <c r="MC3" s="697" t="s">
        <v>1133</v>
      </c>
      <c r="MD3" s="696" t="s">
        <v>1134</v>
      </c>
      <c r="ME3" s="696" t="s">
        <v>1134</v>
      </c>
      <c r="MF3" s="696" t="s">
        <v>1134</v>
      </c>
      <c r="MG3" s="697" t="s">
        <v>1135</v>
      </c>
      <c r="MH3" s="697" t="s">
        <v>1135</v>
      </c>
      <c r="MI3" s="697" t="s">
        <v>1135</v>
      </c>
      <c r="MJ3" s="696" t="s">
        <v>1136</v>
      </c>
      <c r="MK3" s="696" t="s">
        <v>1136</v>
      </c>
      <c r="ML3" s="696" t="s">
        <v>1136</v>
      </c>
    </row>
    <row r="4" spans="1:350" s="46" customFormat="1" ht="14.25" customHeight="1">
      <c r="A4" s="652"/>
      <c r="B4" s="652"/>
      <c r="C4" s="464"/>
      <c r="D4" s="654"/>
      <c r="E4" s="656"/>
      <c r="F4" s="656"/>
      <c r="G4" s="656"/>
      <c r="H4" s="654"/>
      <c r="I4" s="654"/>
      <c r="J4" s="658"/>
      <c r="K4" s="610" t="s">
        <v>1137</v>
      </c>
      <c r="L4" s="610"/>
      <c r="M4" s="611"/>
      <c r="N4" s="612" t="s">
        <v>1138</v>
      </c>
      <c r="O4" s="612"/>
      <c r="P4" s="613"/>
      <c r="Q4" s="610" t="s">
        <v>1139</v>
      </c>
      <c r="R4" s="610"/>
      <c r="S4" s="611"/>
      <c r="T4" s="612" t="s">
        <v>1140</v>
      </c>
      <c r="U4" s="612"/>
      <c r="V4" s="628"/>
      <c r="W4" s="629" t="s">
        <v>1141</v>
      </c>
      <c r="X4" s="630"/>
      <c r="Y4" s="630"/>
      <c r="Z4" s="630"/>
      <c r="AA4" s="631"/>
      <c r="AB4" s="632" t="s">
        <v>1141</v>
      </c>
      <c r="AC4" s="633"/>
      <c r="AD4" s="633"/>
      <c r="AE4" s="633"/>
      <c r="AF4" s="634"/>
      <c r="AG4" s="635" t="s">
        <v>1142</v>
      </c>
      <c r="AH4" s="636"/>
      <c r="AI4" s="636"/>
      <c r="AJ4" s="636"/>
      <c r="AK4" s="637"/>
      <c r="AL4" s="704"/>
      <c r="AM4" s="704"/>
      <c r="AN4" s="704"/>
      <c r="AO4" s="704"/>
      <c r="AP4" s="705"/>
      <c r="AQ4" s="706" t="s">
        <v>1143</v>
      </c>
      <c r="AR4" s="630"/>
      <c r="AS4" s="630"/>
      <c r="AT4" s="630"/>
      <c r="AU4" s="631"/>
      <c r="AV4" s="701" t="s">
        <v>1144</v>
      </c>
      <c r="AW4" s="702"/>
      <c r="AX4" s="702"/>
      <c r="AY4" s="702"/>
      <c r="AZ4" s="703"/>
      <c r="BA4" s="706" t="s">
        <v>1145</v>
      </c>
      <c r="BB4" s="630"/>
      <c r="BC4" s="630"/>
      <c r="BD4" s="630"/>
      <c r="BE4" s="631"/>
      <c r="BF4" s="707" t="s">
        <v>1146</v>
      </c>
      <c r="BG4" s="704"/>
      <c r="BH4" s="704"/>
      <c r="BI4" s="704"/>
      <c r="BJ4" s="705"/>
      <c r="BK4" s="706" t="s">
        <v>1147</v>
      </c>
      <c r="BL4" s="630"/>
      <c r="BM4" s="630"/>
      <c r="BN4" s="630"/>
      <c r="BO4" s="631"/>
      <c r="BP4" s="701"/>
      <c r="BQ4" s="702"/>
      <c r="BR4" s="702"/>
      <c r="BS4" s="702"/>
      <c r="BT4" s="703"/>
      <c r="BU4" s="706"/>
      <c r="BV4" s="630"/>
      <c r="BW4" s="630"/>
      <c r="BX4" s="630"/>
      <c r="BY4" s="708"/>
      <c r="BZ4" s="709"/>
      <c r="CA4" s="709"/>
      <c r="CB4" s="709"/>
      <c r="CC4" s="710" t="s">
        <v>1148</v>
      </c>
      <c r="CD4" s="683"/>
      <c r="CE4" s="683"/>
      <c r="CF4" s="683" t="s">
        <v>1148</v>
      </c>
      <c r="CG4" s="468"/>
      <c r="CH4" s="711" t="s">
        <v>1149</v>
      </c>
      <c r="CI4" s="711"/>
      <c r="CJ4" s="711"/>
      <c r="CK4" s="711" t="s">
        <v>1149</v>
      </c>
      <c r="CL4" s="712" t="s">
        <v>1150</v>
      </c>
      <c r="CM4" s="712"/>
      <c r="CN4" s="712"/>
      <c r="CO4" s="712" t="s">
        <v>1150</v>
      </c>
      <c r="CP4" s="682" t="s">
        <v>1151</v>
      </c>
      <c r="CQ4" s="682"/>
      <c r="CR4" s="682"/>
      <c r="CS4" s="682" t="s">
        <v>1151</v>
      </c>
      <c r="CT4" s="683" t="s">
        <v>1152</v>
      </c>
      <c r="CU4" s="683"/>
      <c r="CV4" s="683"/>
      <c r="CW4" s="684" t="s">
        <v>1152</v>
      </c>
      <c r="CX4" s="681"/>
      <c r="CY4" s="664" t="s">
        <v>1153</v>
      </c>
      <c r="CZ4" s="664"/>
      <c r="DA4" s="664"/>
      <c r="DB4" s="664"/>
      <c r="DC4" s="664"/>
      <c r="DD4" s="664"/>
      <c r="DE4" s="664" t="s">
        <v>1153</v>
      </c>
      <c r="DF4" s="664" t="s">
        <v>1153</v>
      </c>
      <c r="DG4" s="665" t="s">
        <v>1154</v>
      </c>
      <c r="DH4" s="665"/>
      <c r="DI4" s="665"/>
      <c r="DJ4" s="665"/>
      <c r="DK4" s="665"/>
      <c r="DL4" s="665"/>
      <c r="DM4" s="665" t="s">
        <v>1154</v>
      </c>
      <c r="DN4" s="665" t="s">
        <v>1154</v>
      </c>
      <c r="DO4" s="666" t="s">
        <v>1155</v>
      </c>
      <c r="DP4" s="666"/>
      <c r="DQ4" s="666"/>
      <c r="DR4" s="666"/>
      <c r="DS4" s="666"/>
      <c r="DT4" s="666"/>
      <c r="DU4" s="666" t="s">
        <v>1155</v>
      </c>
      <c r="DV4" s="666" t="s">
        <v>1155</v>
      </c>
      <c r="DW4" s="665" t="s">
        <v>1156</v>
      </c>
      <c r="DX4" s="665"/>
      <c r="DY4" s="665"/>
      <c r="DZ4" s="665"/>
      <c r="EA4" s="665"/>
      <c r="EB4" s="665"/>
      <c r="EC4" s="665" t="s">
        <v>1156</v>
      </c>
      <c r="ED4" s="665" t="s">
        <v>1156</v>
      </c>
      <c r="EE4" s="715" t="s">
        <v>1157</v>
      </c>
      <c r="EF4" s="716"/>
      <c r="EG4" s="716"/>
      <c r="EH4" s="716"/>
      <c r="EI4" s="716"/>
      <c r="EJ4" s="716"/>
      <c r="EK4" s="716"/>
      <c r="EL4" s="466"/>
      <c r="EM4" s="665" t="s">
        <v>1158</v>
      </c>
      <c r="EN4" s="665"/>
      <c r="EO4" s="665"/>
      <c r="EP4" s="665"/>
      <c r="EQ4" s="665"/>
      <c r="ER4" s="665"/>
      <c r="ES4" s="665"/>
      <c r="ET4" s="696" t="s">
        <v>1159</v>
      </c>
      <c r="EU4" s="696"/>
      <c r="EV4" s="696"/>
      <c r="EW4" s="696"/>
      <c r="EX4" s="697" t="s">
        <v>1160</v>
      </c>
      <c r="EY4" s="697"/>
      <c r="EZ4" s="697" t="s">
        <v>1160</v>
      </c>
      <c r="FA4" s="697" t="s">
        <v>1160</v>
      </c>
      <c r="FB4" s="696" t="s">
        <v>1161</v>
      </c>
      <c r="FC4" s="696"/>
      <c r="FD4" s="696"/>
      <c r="FE4" s="696"/>
      <c r="FF4" s="698" t="s">
        <v>1162</v>
      </c>
      <c r="FG4" s="699"/>
      <c r="FH4" s="700"/>
      <c r="FI4" s="696" t="s">
        <v>1163</v>
      </c>
      <c r="FJ4" s="696" t="s">
        <v>1163</v>
      </c>
      <c r="FK4" s="696" t="s">
        <v>1163</v>
      </c>
      <c r="FL4" s="697" t="s">
        <v>1164</v>
      </c>
      <c r="FM4" s="697" t="s">
        <v>1164</v>
      </c>
      <c r="FN4" s="697" t="s">
        <v>1164</v>
      </c>
      <c r="FO4" s="696" t="s">
        <v>1165</v>
      </c>
      <c r="FP4" s="696"/>
      <c r="FQ4" s="696" t="s">
        <v>1165</v>
      </c>
      <c r="FR4" s="696" t="s">
        <v>1165</v>
      </c>
      <c r="FS4" s="697" t="s">
        <v>1166</v>
      </c>
      <c r="FT4" s="697"/>
      <c r="FU4" s="697" t="s">
        <v>1166</v>
      </c>
      <c r="FV4" s="697" t="s">
        <v>1166</v>
      </c>
      <c r="FW4" s="701" t="s">
        <v>1167</v>
      </c>
      <c r="FX4" s="702"/>
      <c r="FY4" s="702"/>
      <c r="FZ4" s="701" t="s">
        <v>1168</v>
      </c>
      <c r="GA4" s="702"/>
      <c r="GB4" s="702"/>
      <c r="GC4" s="702"/>
      <c r="GD4" s="698" t="s">
        <v>1169</v>
      </c>
      <c r="GE4" s="699"/>
      <c r="GF4" s="699"/>
      <c r="GG4" s="698" t="s">
        <v>1170</v>
      </c>
      <c r="GH4" s="699"/>
      <c r="GI4" s="699"/>
      <c r="GJ4" s="701" t="s">
        <v>1171</v>
      </c>
      <c r="GK4" s="702"/>
      <c r="GL4" s="702"/>
      <c r="GM4" s="701" t="s">
        <v>1172</v>
      </c>
      <c r="GN4" s="702"/>
      <c r="GO4" s="702"/>
      <c r="GP4" s="697" t="s">
        <v>1173</v>
      </c>
      <c r="GQ4" s="697"/>
      <c r="GR4" s="697"/>
      <c r="GS4" s="697"/>
      <c r="GT4" s="696" t="s">
        <v>1174</v>
      </c>
      <c r="GU4" s="696"/>
      <c r="GV4" s="696" t="s">
        <v>1174</v>
      </c>
      <c r="GW4" s="696" t="s">
        <v>1174</v>
      </c>
      <c r="GX4" s="697" t="s">
        <v>1175</v>
      </c>
      <c r="GY4" s="697"/>
      <c r="GZ4" s="697"/>
      <c r="HA4" s="697"/>
      <c r="HB4" s="701" t="s">
        <v>1176</v>
      </c>
      <c r="HC4" s="702"/>
      <c r="HD4" s="702"/>
      <c r="HE4" s="696" t="s">
        <v>1177</v>
      </c>
      <c r="HF4" s="696"/>
      <c r="HG4" s="696"/>
      <c r="HH4" s="697" t="s">
        <v>1178</v>
      </c>
      <c r="HI4" s="697"/>
      <c r="HJ4" s="697" t="s">
        <v>1178</v>
      </c>
      <c r="HK4" s="697" t="s">
        <v>1178</v>
      </c>
      <c r="HL4" s="696" t="s">
        <v>1179</v>
      </c>
      <c r="HM4" s="696"/>
      <c r="HN4" s="696" t="s">
        <v>1179</v>
      </c>
      <c r="HO4" s="696" t="s">
        <v>1179</v>
      </c>
      <c r="HP4" s="697" t="s">
        <v>1180</v>
      </c>
      <c r="HQ4" s="697"/>
      <c r="HR4" s="697" t="s">
        <v>1180</v>
      </c>
      <c r="HS4" s="697" t="s">
        <v>1180</v>
      </c>
      <c r="HT4" s="696" t="s">
        <v>1181</v>
      </c>
      <c r="HU4" s="696" t="s">
        <v>1181</v>
      </c>
      <c r="HV4" s="696" t="s">
        <v>1181</v>
      </c>
      <c r="HW4" s="697" t="s">
        <v>1182</v>
      </c>
      <c r="HX4" s="697" t="s">
        <v>1182</v>
      </c>
      <c r="HY4" s="697" t="s">
        <v>1182</v>
      </c>
      <c r="HZ4" s="696" t="s">
        <v>1183</v>
      </c>
      <c r="IA4" s="696"/>
      <c r="IB4" s="696" t="s">
        <v>1183</v>
      </c>
      <c r="IC4" s="696" t="s">
        <v>1183</v>
      </c>
      <c r="ID4" s="701" t="s">
        <v>1184</v>
      </c>
      <c r="IE4" s="702"/>
      <c r="IF4" s="702"/>
      <c r="IG4" s="701" t="s">
        <v>1185</v>
      </c>
      <c r="IH4" s="702"/>
      <c r="II4" s="702"/>
      <c r="IJ4" s="702"/>
      <c r="IK4" s="697" t="s">
        <v>1186</v>
      </c>
      <c r="IL4" s="697" t="s">
        <v>1186</v>
      </c>
      <c r="IM4" s="697" t="s">
        <v>1186</v>
      </c>
      <c r="IN4" s="696" t="s">
        <v>1187</v>
      </c>
      <c r="IO4" s="696" t="s">
        <v>1187</v>
      </c>
      <c r="IP4" s="696" t="s">
        <v>1187</v>
      </c>
      <c r="IQ4" s="697" t="s">
        <v>1188</v>
      </c>
      <c r="IR4" s="697" t="s">
        <v>1188</v>
      </c>
      <c r="IS4" s="697" t="s">
        <v>1188</v>
      </c>
      <c r="IT4" s="696" t="s">
        <v>1189</v>
      </c>
      <c r="IU4" s="696" t="s">
        <v>1189</v>
      </c>
      <c r="IV4" s="697" t="s">
        <v>1190</v>
      </c>
      <c r="IW4" s="697"/>
      <c r="IX4" s="697" t="s">
        <v>1190</v>
      </c>
      <c r="IY4" s="697" t="s">
        <v>1190</v>
      </c>
      <c r="IZ4" s="696" t="s">
        <v>1191</v>
      </c>
      <c r="JA4" s="696"/>
      <c r="JB4" s="696" t="s">
        <v>1191</v>
      </c>
      <c r="JC4" s="696" t="s">
        <v>1191</v>
      </c>
      <c r="JD4" s="697" t="s">
        <v>1192</v>
      </c>
      <c r="JE4" s="697" t="s">
        <v>1192</v>
      </c>
      <c r="JF4" s="697" t="s">
        <v>1192</v>
      </c>
      <c r="JG4" s="696" t="s">
        <v>1193</v>
      </c>
      <c r="JH4" s="696" t="s">
        <v>1193</v>
      </c>
      <c r="JI4" s="696" t="s">
        <v>1193</v>
      </c>
      <c r="JJ4" s="697" t="s">
        <v>1194</v>
      </c>
      <c r="JK4" s="697" t="s">
        <v>1194</v>
      </c>
      <c r="JL4" s="697" t="s">
        <v>1194</v>
      </c>
      <c r="JM4" s="701" t="s">
        <v>1195</v>
      </c>
      <c r="JN4" s="702"/>
      <c r="JO4" s="702"/>
      <c r="JP4" s="701" t="s">
        <v>1196</v>
      </c>
      <c r="JQ4" s="702"/>
      <c r="JR4" s="702"/>
      <c r="JS4" s="698" t="s">
        <v>1197</v>
      </c>
      <c r="JT4" s="699"/>
      <c r="JU4" s="699"/>
      <c r="JV4" s="698" t="s">
        <v>1198</v>
      </c>
      <c r="JW4" s="699"/>
      <c r="JX4" s="699"/>
      <c r="JY4" s="699"/>
      <c r="JZ4" s="696" t="s">
        <v>1199</v>
      </c>
      <c r="KA4" s="696"/>
      <c r="KB4" s="696" t="s">
        <v>1199</v>
      </c>
      <c r="KC4" s="696" t="s">
        <v>1199</v>
      </c>
      <c r="KD4" s="698" t="s">
        <v>1200</v>
      </c>
      <c r="KE4" s="699"/>
      <c r="KF4" s="699"/>
      <c r="KG4" s="699" t="s">
        <v>1201</v>
      </c>
      <c r="KH4" s="699"/>
      <c r="KI4" s="696" t="s">
        <v>1202</v>
      </c>
      <c r="KJ4" s="696"/>
      <c r="KK4" s="696" t="s">
        <v>1202</v>
      </c>
      <c r="KL4" s="696" t="s">
        <v>1202</v>
      </c>
      <c r="KM4" s="697" t="s">
        <v>1203</v>
      </c>
      <c r="KN4" s="697"/>
      <c r="KO4" s="697" t="s">
        <v>1203</v>
      </c>
      <c r="KP4" s="697" t="s">
        <v>1203</v>
      </c>
      <c r="KQ4" s="696" t="s">
        <v>1204</v>
      </c>
      <c r="KR4" s="696"/>
      <c r="KS4" s="696" t="s">
        <v>1204</v>
      </c>
      <c r="KT4" s="696" t="s">
        <v>1204</v>
      </c>
      <c r="KU4" s="697" t="s">
        <v>1205</v>
      </c>
      <c r="KV4" s="697"/>
      <c r="KW4" s="697" t="s">
        <v>1205</v>
      </c>
      <c r="KX4" s="697" t="s">
        <v>1205</v>
      </c>
      <c r="KY4" s="696" t="s">
        <v>1206</v>
      </c>
      <c r="KZ4" s="696"/>
      <c r="LA4" s="696" t="s">
        <v>1206</v>
      </c>
      <c r="LB4" s="696" t="s">
        <v>1206</v>
      </c>
      <c r="LC4" s="698" t="s">
        <v>1207</v>
      </c>
      <c r="LD4" s="699"/>
      <c r="LE4" s="699"/>
      <c r="LF4" s="698" t="s">
        <v>1208</v>
      </c>
      <c r="LG4" s="699"/>
      <c r="LH4" s="699"/>
      <c r="LI4" s="700"/>
      <c r="LJ4" s="701" t="s">
        <v>1209</v>
      </c>
      <c r="LK4" s="702"/>
      <c r="LL4" s="702"/>
      <c r="LM4" s="701" t="s">
        <v>1210</v>
      </c>
      <c r="LN4" s="702"/>
      <c r="LO4" s="702"/>
      <c r="LP4" s="703"/>
      <c r="LQ4" s="697" t="s">
        <v>1211</v>
      </c>
      <c r="LR4" s="697"/>
      <c r="LS4" s="697" t="s">
        <v>1211</v>
      </c>
      <c r="LT4" s="697" t="s">
        <v>1211</v>
      </c>
      <c r="LU4" s="696" t="s">
        <v>1212</v>
      </c>
      <c r="LV4" s="696" t="s">
        <v>1212</v>
      </c>
      <c r="LW4" s="696" t="s">
        <v>1212</v>
      </c>
      <c r="LX4" s="697" t="s">
        <v>1213</v>
      </c>
      <c r="LY4" s="697" t="s">
        <v>1214</v>
      </c>
      <c r="LZ4" s="697" t="s">
        <v>1214</v>
      </c>
      <c r="MA4" s="697" t="s">
        <v>1215</v>
      </c>
      <c r="MB4" s="697" t="s">
        <v>1215</v>
      </c>
      <c r="MC4" s="697" t="s">
        <v>1215</v>
      </c>
      <c r="MD4" s="696" t="s">
        <v>1216</v>
      </c>
      <c r="ME4" s="696" t="s">
        <v>1216</v>
      </c>
      <c r="MF4" s="696" t="s">
        <v>1216</v>
      </c>
      <c r="MG4" s="697" t="s">
        <v>1217</v>
      </c>
      <c r="MH4" s="697" t="s">
        <v>1217</v>
      </c>
      <c r="MI4" s="697" t="s">
        <v>1217</v>
      </c>
      <c r="MJ4" s="696" t="s">
        <v>1218</v>
      </c>
      <c r="MK4" s="696" t="s">
        <v>1218</v>
      </c>
      <c r="ML4" s="696" t="s">
        <v>1218</v>
      </c>
    </row>
    <row r="5" spans="1:350" s="51" customFormat="1" ht="14.25" customHeight="1">
      <c r="A5" s="652"/>
      <c r="B5" s="652"/>
      <c r="C5" s="464"/>
      <c r="D5" s="654"/>
      <c r="E5" s="656"/>
      <c r="F5" s="656"/>
      <c r="G5" s="656"/>
      <c r="H5" s="654"/>
      <c r="I5" s="654"/>
      <c r="J5" s="658"/>
      <c r="K5" s="614" t="s">
        <v>1219</v>
      </c>
      <c r="L5" s="614" t="s">
        <v>1220</v>
      </c>
      <c r="M5" s="663" t="s">
        <v>1221</v>
      </c>
      <c r="N5" s="615" t="s">
        <v>1219</v>
      </c>
      <c r="O5" s="615" t="s">
        <v>1220</v>
      </c>
      <c r="P5" s="638" t="s">
        <v>1221</v>
      </c>
      <c r="Q5" s="614" t="s">
        <v>1219</v>
      </c>
      <c r="R5" s="614" t="s">
        <v>1220</v>
      </c>
      <c r="S5" s="667" t="s">
        <v>1221</v>
      </c>
      <c r="T5" s="615" t="s">
        <v>1219</v>
      </c>
      <c r="U5" s="615" t="s">
        <v>1220</v>
      </c>
      <c r="V5" s="670" t="s">
        <v>1221</v>
      </c>
      <c r="W5" s="671" t="s">
        <v>1222</v>
      </c>
      <c r="X5" s="640" t="s">
        <v>1219</v>
      </c>
      <c r="Y5" s="640" t="s">
        <v>1223</v>
      </c>
      <c r="Z5" s="672" t="s">
        <v>1224</v>
      </c>
      <c r="AA5" s="672" t="s">
        <v>1221</v>
      </c>
      <c r="AB5" s="647" t="s">
        <v>1222</v>
      </c>
      <c r="AC5" s="639" t="s">
        <v>1219</v>
      </c>
      <c r="AD5" s="639" t="s">
        <v>1223</v>
      </c>
      <c r="AE5" s="668" t="s">
        <v>1224</v>
      </c>
      <c r="AF5" s="668" t="s">
        <v>1221</v>
      </c>
      <c r="AG5" s="647" t="s">
        <v>1222</v>
      </c>
      <c r="AH5" s="640" t="s">
        <v>1219</v>
      </c>
      <c r="AI5" s="640" t="s">
        <v>1223</v>
      </c>
      <c r="AJ5" s="669" t="s">
        <v>1224</v>
      </c>
      <c r="AK5" s="643" t="s">
        <v>1221</v>
      </c>
      <c r="AL5" s="644" t="s">
        <v>1222</v>
      </c>
      <c r="AM5" s="639" t="s">
        <v>1219</v>
      </c>
      <c r="AN5" s="639" t="s">
        <v>1223</v>
      </c>
      <c r="AO5" s="646" t="s">
        <v>1224</v>
      </c>
      <c r="AP5" s="646" t="s">
        <v>1221</v>
      </c>
      <c r="AQ5" s="647" t="s">
        <v>1222</v>
      </c>
      <c r="AR5" s="640" t="s">
        <v>1219</v>
      </c>
      <c r="AS5" s="640" t="s">
        <v>1223</v>
      </c>
      <c r="AT5" s="674" t="s">
        <v>1224</v>
      </c>
      <c r="AU5" s="674" t="s">
        <v>1221</v>
      </c>
      <c r="AV5" s="647" t="s">
        <v>1222</v>
      </c>
      <c r="AW5" s="639" t="s">
        <v>1219</v>
      </c>
      <c r="AX5" s="639" t="s">
        <v>1223</v>
      </c>
      <c r="AY5" s="642" t="s">
        <v>1224</v>
      </c>
      <c r="AZ5" s="642" t="s">
        <v>1221</v>
      </c>
      <c r="BA5" s="647" t="s">
        <v>1222</v>
      </c>
      <c r="BB5" s="640" t="s">
        <v>1219</v>
      </c>
      <c r="BC5" s="640" t="s">
        <v>1223</v>
      </c>
      <c r="BD5" s="674" t="s">
        <v>1224</v>
      </c>
      <c r="BE5" s="674" t="s">
        <v>1221</v>
      </c>
      <c r="BF5" s="647" t="s">
        <v>1222</v>
      </c>
      <c r="BG5" s="639" t="s">
        <v>1219</v>
      </c>
      <c r="BH5" s="639" t="s">
        <v>1223</v>
      </c>
      <c r="BI5" s="646" t="s">
        <v>1224</v>
      </c>
      <c r="BJ5" s="646" t="s">
        <v>1221</v>
      </c>
      <c r="BK5" s="647" t="s">
        <v>1222</v>
      </c>
      <c r="BL5" s="640" t="s">
        <v>1219</v>
      </c>
      <c r="BM5" s="640" t="s">
        <v>1223</v>
      </c>
      <c r="BN5" s="717" t="s">
        <v>1224</v>
      </c>
      <c r="BO5" s="717" t="s">
        <v>1221</v>
      </c>
      <c r="BP5" s="647" t="s">
        <v>1222</v>
      </c>
      <c r="BQ5" s="462" t="s">
        <v>1225</v>
      </c>
      <c r="BR5" s="47"/>
      <c r="BS5" s="721" t="s">
        <v>1224</v>
      </c>
      <c r="BT5" s="721" t="s">
        <v>1221</v>
      </c>
      <c r="BU5" s="647" t="s">
        <v>1222</v>
      </c>
      <c r="BV5" s="640" t="s">
        <v>1219</v>
      </c>
      <c r="BW5" s="640" t="s">
        <v>1223</v>
      </c>
      <c r="BX5" s="717" t="s">
        <v>1224</v>
      </c>
      <c r="BY5" s="719" t="s">
        <v>1221</v>
      </c>
      <c r="BZ5" s="723" t="s">
        <v>1222</v>
      </c>
      <c r="CA5" s="724" t="s">
        <v>1224</v>
      </c>
      <c r="CB5" s="726" t="s">
        <v>1221</v>
      </c>
      <c r="CC5" s="685" t="s">
        <v>1224</v>
      </c>
      <c r="CD5" s="733" t="s">
        <v>1219</v>
      </c>
      <c r="CE5" s="733" t="s">
        <v>1223</v>
      </c>
      <c r="CF5" s="687" t="s">
        <v>1221</v>
      </c>
      <c r="CG5" s="469"/>
      <c r="CH5" s="730" t="s">
        <v>1224</v>
      </c>
      <c r="CI5" s="734" t="s">
        <v>1219</v>
      </c>
      <c r="CJ5" s="734" t="s">
        <v>1223</v>
      </c>
      <c r="CK5" s="730" t="s">
        <v>1221</v>
      </c>
      <c r="CL5" s="729" t="s">
        <v>1224</v>
      </c>
      <c r="CM5" s="733" t="s">
        <v>1219</v>
      </c>
      <c r="CN5" s="733" t="s">
        <v>1223</v>
      </c>
      <c r="CO5" s="729" t="s">
        <v>1221</v>
      </c>
      <c r="CP5" s="686" t="s">
        <v>1224</v>
      </c>
      <c r="CQ5" s="734" t="s">
        <v>1219</v>
      </c>
      <c r="CR5" s="734" t="s">
        <v>1223</v>
      </c>
      <c r="CS5" s="686" t="s">
        <v>1221</v>
      </c>
      <c r="CT5" s="687" t="s">
        <v>1224</v>
      </c>
      <c r="CU5" s="734" t="s">
        <v>1219</v>
      </c>
      <c r="CV5" s="734" t="s">
        <v>1223</v>
      </c>
      <c r="CW5" s="731" t="s">
        <v>1221</v>
      </c>
      <c r="CX5" s="681"/>
      <c r="CY5" s="732" t="s">
        <v>1226</v>
      </c>
      <c r="CZ5" s="48" t="s">
        <v>1225</v>
      </c>
      <c r="DA5" s="692" t="s">
        <v>1223</v>
      </c>
      <c r="DB5" s="694" t="s">
        <v>1227</v>
      </c>
      <c r="DC5" s="48" t="s">
        <v>1225</v>
      </c>
      <c r="DD5" s="692" t="s">
        <v>1223</v>
      </c>
      <c r="DE5" s="695" t="s">
        <v>1219</v>
      </c>
      <c r="DF5" s="688" t="s">
        <v>1221</v>
      </c>
      <c r="DG5" s="689" t="s">
        <v>1226</v>
      </c>
      <c r="DH5" s="49" t="s">
        <v>1225</v>
      </c>
      <c r="DI5" s="690" t="s">
        <v>1223</v>
      </c>
      <c r="DJ5" s="689" t="s">
        <v>1227</v>
      </c>
      <c r="DK5" s="49" t="s">
        <v>1225</v>
      </c>
      <c r="DL5" s="690" t="s">
        <v>1223</v>
      </c>
      <c r="DM5" s="735" t="s">
        <v>1219</v>
      </c>
      <c r="DN5" s="728" t="s">
        <v>1221</v>
      </c>
      <c r="DO5" s="694" t="s">
        <v>1226</v>
      </c>
      <c r="DP5" s="48" t="s">
        <v>1225</v>
      </c>
      <c r="DQ5" s="470"/>
      <c r="DR5" s="688" t="s">
        <v>1227</v>
      </c>
      <c r="DS5" s="48" t="s">
        <v>1225</v>
      </c>
      <c r="DT5" s="470"/>
      <c r="DU5" s="688" t="s">
        <v>1219</v>
      </c>
      <c r="DV5" s="688" t="s">
        <v>1221</v>
      </c>
      <c r="DW5" s="728" t="s">
        <v>1226</v>
      </c>
      <c r="DX5" s="736" t="s">
        <v>1228</v>
      </c>
      <c r="DY5" s="690" t="s">
        <v>1223</v>
      </c>
      <c r="DZ5" s="728" t="s">
        <v>1227</v>
      </c>
      <c r="EA5" s="49"/>
      <c r="EB5" s="50"/>
      <c r="EC5" s="735" t="s">
        <v>1219</v>
      </c>
      <c r="ED5" s="728" t="s">
        <v>1221</v>
      </c>
      <c r="EE5" s="738" t="s">
        <v>1229</v>
      </c>
      <c r="EF5" s="739"/>
      <c r="EG5" s="739"/>
      <c r="EH5" s="739"/>
      <c r="EI5" s="688" t="s">
        <v>1230</v>
      </c>
      <c r="EJ5" s="688"/>
      <c r="EK5" s="688"/>
      <c r="EL5" s="688"/>
      <c r="EM5" s="728" t="s">
        <v>1226</v>
      </c>
      <c r="EN5" s="736" t="s">
        <v>1228</v>
      </c>
      <c r="EO5" s="690" t="s">
        <v>1223</v>
      </c>
      <c r="EP5" s="728" t="s">
        <v>1227</v>
      </c>
      <c r="EQ5" s="736" t="s">
        <v>1228</v>
      </c>
      <c r="ER5" s="690" t="s">
        <v>1223</v>
      </c>
      <c r="ES5" s="728" t="s">
        <v>1221</v>
      </c>
      <c r="ET5" s="642" t="s">
        <v>1226</v>
      </c>
      <c r="EU5" s="642" t="s">
        <v>1227</v>
      </c>
      <c r="EV5" s="642" t="s">
        <v>1219</v>
      </c>
      <c r="EW5" s="642" t="s">
        <v>1221</v>
      </c>
      <c r="EX5" s="714" t="s">
        <v>1226</v>
      </c>
      <c r="EY5" s="714" t="s">
        <v>1227</v>
      </c>
      <c r="EZ5" s="714" t="s">
        <v>1219</v>
      </c>
      <c r="FA5" s="714" t="s">
        <v>1221</v>
      </c>
      <c r="FB5" s="642" t="s">
        <v>1226</v>
      </c>
      <c r="FC5" s="642" t="s">
        <v>1227</v>
      </c>
      <c r="FD5" s="642" t="s">
        <v>1219</v>
      </c>
      <c r="FE5" s="642" t="s">
        <v>1221</v>
      </c>
      <c r="FF5" s="714" t="s">
        <v>1226</v>
      </c>
      <c r="FG5" s="714" t="s">
        <v>1219</v>
      </c>
      <c r="FH5" s="714" t="s">
        <v>1221</v>
      </c>
      <c r="FI5" s="642" t="s">
        <v>1226</v>
      </c>
      <c r="FJ5" s="642" t="s">
        <v>1219</v>
      </c>
      <c r="FK5" s="642" t="s">
        <v>1221</v>
      </c>
      <c r="FL5" s="714" t="s">
        <v>1226</v>
      </c>
      <c r="FM5" s="714" t="s">
        <v>1219</v>
      </c>
      <c r="FN5" s="714" t="s">
        <v>1221</v>
      </c>
      <c r="FO5" s="642" t="s">
        <v>1226</v>
      </c>
      <c r="FP5" s="642" t="s">
        <v>1227</v>
      </c>
      <c r="FQ5" s="642" t="s">
        <v>1219</v>
      </c>
      <c r="FR5" s="642" t="s">
        <v>1221</v>
      </c>
      <c r="FS5" s="714" t="s">
        <v>1226</v>
      </c>
      <c r="FT5" s="714" t="s">
        <v>1227</v>
      </c>
      <c r="FU5" s="714" t="s">
        <v>1219</v>
      </c>
      <c r="FV5" s="714" t="s">
        <v>1221</v>
      </c>
      <c r="FW5" s="740" t="s">
        <v>1231</v>
      </c>
      <c r="FX5" s="740"/>
      <c r="FY5" s="740"/>
      <c r="FZ5" s="740" t="s">
        <v>1232</v>
      </c>
      <c r="GA5" s="740"/>
      <c r="GB5" s="740"/>
      <c r="GC5" s="740"/>
      <c r="GD5" s="741" t="s">
        <v>1231</v>
      </c>
      <c r="GE5" s="741"/>
      <c r="GF5" s="741"/>
      <c r="GG5" s="741" t="s">
        <v>1232</v>
      </c>
      <c r="GH5" s="741"/>
      <c r="GI5" s="741"/>
      <c r="GJ5" s="740" t="s">
        <v>1229</v>
      </c>
      <c r="GK5" s="740"/>
      <c r="GL5" s="740"/>
      <c r="GM5" s="744" t="s">
        <v>1230</v>
      </c>
      <c r="GN5" s="744"/>
      <c r="GO5" s="744"/>
      <c r="GP5" s="714" t="s">
        <v>1226</v>
      </c>
      <c r="GQ5" s="714" t="s">
        <v>1227</v>
      </c>
      <c r="GR5" s="714" t="s">
        <v>1219</v>
      </c>
      <c r="GS5" s="714" t="s">
        <v>1221</v>
      </c>
      <c r="GT5" s="642" t="s">
        <v>1226</v>
      </c>
      <c r="GU5" s="642" t="s">
        <v>1227</v>
      </c>
      <c r="GV5" s="642" t="s">
        <v>1219</v>
      </c>
      <c r="GW5" s="642" t="s">
        <v>1221</v>
      </c>
      <c r="GX5" s="714" t="s">
        <v>1226</v>
      </c>
      <c r="GY5" s="742" t="s">
        <v>1227</v>
      </c>
      <c r="GZ5" s="714" t="s">
        <v>1219</v>
      </c>
      <c r="HA5" s="714" t="s">
        <v>1221</v>
      </c>
      <c r="HB5" s="740" t="s">
        <v>1229</v>
      </c>
      <c r="HC5" s="740"/>
      <c r="HD5" s="740"/>
      <c r="HE5" s="740" t="s">
        <v>1230</v>
      </c>
      <c r="HF5" s="740"/>
      <c r="HG5" s="740"/>
      <c r="HH5" s="714" t="s">
        <v>1226</v>
      </c>
      <c r="HI5" s="714" t="s">
        <v>1227</v>
      </c>
      <c r="HJ5" s="714" t="s">
        <v>1219</v>
      </c>
      <c r="HK5" s="714" t="s">
        <v>1221</v>
      </c>
      <c r="HL5" s="642" t="s">
        <v>1226</v>
      </c>
      <c r="HM5" s="642" t="s">
        <v>1227</v>
      </c>
      <c r="HN5" s="642" t="s">
        <v>1219</v>
      </c>
      <c r="HO5" s="642" t="s">
        <v>1221</v>
      </c>
      <c r="HP5" s="714" t="s">
        <v>1226</v>
      </c>
      <c r="HQ5" s="714" t="s">
        <v>1227</v>
      </c>
      <c r="HR5" s="714" t="s">
        <v>1219</v>
      </c>
      <c r="HS5" s="714" t="s">
        <v>1221</v>
      </c>
      <c r="HT5" s="642" t="s">
        <v>1226</v>
      </c>
      <c r="HU5" s="642" t="s">
        <v>1219</v>
      </c>
      <c r="HV5" s="642" t="s">
        <v>1221</v>
      </c>
      <c r="HW5" s="714" t="s">
        <v>1226</v>
      </c>
      <c r="HX5" s="714" t="s">
        <v>1219</v>
      </c>
      <c r="HY5" s="714" t="s">
        <v>1221</v>
      </c>
      <c r="HZ5" s="642" t="s">
        <v>1226</v>
      </c>
      <c r="IA5" s="642" t="s">
        <v>1227</v>
      </c>
      <c r="IB5" s="642" t="s">
        <v>1219</v>
      </c>
      <c r="IC5" s="642" t="s">
        <v>1221</v>
      </c>
      <c r="ID5" s="740" t="s">
        <v>1229</v>
      </c>
      <c r="IE5" s="740"/>
      <c r="IF5" s="740"/>
      <c r="IG5" s="740" t="s">
        <v>1230</v>
      </c>
      <c r="IH5" s="740"/>
      <c r="II5" s="740"/>
      <c r="IJ5" s="740"/>
      <c r="IK5" s="714" t="s">
        <v>1227</v>
      </c>
      <c r="IL5" s="714" t="s">
        <v>1219</v>
      </c>
      <c r="IM5" s="714" t="s">
        <v>1221</v>
      </c>
      <c r="IN5" s="642" t="s">
        <v>1227</v>
      </c>
      <c r="IO5" s="642" t="s">
        <v>1219</v>
      </c>
      <c r="IP5" s="642" t="s">
        <v>1221</v>
      </c>
      <c r="IQ5" s="714" t="s">
        <v>1227</v>
      </c>
      <c r="IR5" s="714" t="s">
        <v>1219</v>
      </c>
      <c r="IS5" s="714" t="s">
        <v>1221</v>
      </c>
      <c r="IT5" s="642" t="s">
        <v>1226</v>
      </c>
      <c r="IU5" s="642" t="s">
        <v>1221</v>
      </c>
      <c r="IV5" s="714" t="s">
        <v>1226</v>
      </c>
      <c r="IW5" s="714" t="s">
        <v>1227</v>
      </c>
      <c r="IX5" s="714" t="s">
        <v>1219</v>
      </c>
      <c r="IY5" s="714" t="s">
        <v>1221</v>
      </c>
      <c r="IZ5" s="642" t="s">
        <v>1226</v>
      </c>
      <c r="JA5" s="642" t="s">
        <v>1227</v>
      </c>
      <c r="JB5" s="642" t="s">
        <v>1219</v>
      </c>
      <c r="JC5" s="642" t="s">
        <v>1221</v>
      </c>
      <c r="JD5" s="714" t="s">
        <v>1226</v>
      </c>
      <c r="JE5" s="714" t="s">
        <v>1219</v>
      </c>
      <c r="JF5" s="714" t="s">
        <v>1221</v>
      </c>
      <c r="JG5" s="642" t="s">
        <v>1226</v>
      </c>
      <c r="JH5" s="642" t="s">
        <v>1219</v>
      </c>
      <c r="JI5" s="642" t="s">
        <v>1221</v>
      </c>
      <c r="JJ5" s="714" t="s">
        <v>1226</v>
      </c>
      <c r="JK5" s="714" t="s">
        <v>1219</v>
      </c>
      <c r="JL5" s="714" t="s">
        <v>1221</v>
      </c>
      <c r="JM5" s="740" t="s">
        <v>1229</v>
      </c>
      <c r="JN5" s="740"/>
      <c r="JO5" s="740"/>
      <c r="JP5" s="740" t="s">
        <v>1230</v>
      </c>
      <c r="JQ5" s="740"/>
      <c r="JR5" s="740"/>
      <c r="JS5" s="741" t="s">
        <v>1229</v>
      </c>
      <c r="JT5" s="741"/>
      <c r="JU5" s="741"/>
      <c r="JV5" s="741" t="s">
        <v>1230</v>
      </c>
      <c r="JW5" s="741"/>
      <c r="JX5" s="741"/>
      <c r="JY5" s="741"/>
      <c r="JZ5" s="721" t="s">
        <v>1226</v>
      </c>
      <c r="KA5" s="721" t="s">
        <v>1227</v>
      </c>
      <c r="KB5" s="721" t="s">
        <v>1219</v>
      </c>
      <c r="KC5" s="721" t="s">
        <v>1221</v>
      </c>
      <c r="KD5" s="741" t="s">
        <v>1229</v>
      </c>
      <c r="KE5" s="741"/>
      <c r="KF5" s="741"/>
      <c r="KG5" s="741" t="s">
        <v>1230</v>
      </c>
      <c r="KH5" s="741"/>
      <c r="KI5" s="642" t="s">
        <v>1226</v>
      </c>
      <c r="KJ5" s="642" t="s">
        <v>1227</v>
      </c>
      <c r="KK5" s="642" t="s">
        <v>1219</v>
      </c>
      <c r="KL5" s="642" t="s">
        <v>1221</v>
      </c>
      <c r="KM5" s="714" t="s">
        <v>1226</v>
      </c>
      <c r="KN5" s="714" t="s">
        <v>1227</v>
      </c>
      <c r="KO5" s="714" t="s">
        <v>1219</v>
      </c>
      <c r="KP5" s="714" t="s">
        <v>1221</v>
      </c>
      <c r="KQ5" s="642" t="s">
        <v>1226</v>
      </c>
      <c r="KR5" s="642" t="s">
        <v>1227</v>
      </c>
      <c r="KS5" s="642" t="s">
        <v>1219</v>
      </c>
      <c r="KT5" s="642" t="s">
        <v>1221</v>
      </c>
      <c r="KU5" s="714" t="s">
        <v>1226</v>
      </c>
      <c r="KV5" s="714" t="s">
        <v>1227</v>
      </c>
      <c r="KW5" s="714" t="s">
        <v>1219</v>
      </c>
      <c r="KX5" s="714" t="s">
        <v>1221</v>
      </c>
      <c r="KY5" s="642" t="s">
        <v>1226</v>
      </c>
      <c r="KZ5" s="642" t="s">
        <v>1227</v>
      </c>
      <c r="LA5" s="642" t="s">
        <v>1219</v>
      </c>
      <c r="LB5" s="642" t="s">
        <v>1221</v>
      </c>
      <c r="LC5" s="741" t="s">
        <v>1229</v>
      </c>
      <c r="LD5" s="741"/>
      <c r="LE5" s="741"/>
      <c r="LF5" s="741" t="s">
        <v>1230</v>
      </c>
      <c r="LG5" s="741"/>
      <c r="LH5" s="741"/>
      <c r="LI5" s="741"/>
      <c r="LJ5" s="740" t="s">
        <v>1229</v>
      </c>
      <c r="LK5" s="740"/>
      <c r="LL5" s="740"/>
      <c r="LM5" s="740" t="s">
        <v>1230</v>
      </c>
      <c r="LN5" s="740"/>
      <c r="LO5" s="740"/>
      <c r="LP5" s="740"/>
      <c r="LQ5" s="714" t="s">
        <v>1226</v>
      </c>
      <c r="LR5" s="714" t="s">
        <v>1227</v>
      </c>
      <c r="LS5" s="714" t="s">
        <v>1219</v>
      </c>
      <c r="LT5" s="714" t="s">
        <v>1221</v>
      </c>
      <c r="LU5" s="642" t="s">
        <v>1220</v>
      </c>
      <c r="LV5" s="642" t="s">
        <v>1219</v>
      </c>
      <c r="LW5" s="642" t="s">
        <v>1221</v>
      </c>
      <c r="LX5" s="714" t="s">
        <v>1226</v>
      </c>
      <c r="LY5" s="714" t="s">
        <v>1219</v>
      </c>
      <c r="LZ5" s="714" t="s">
        <v>1221</v>
      </c>
      <c r="MA5" s="714" t="s">
        <v>1226</v>
      </c>
      <c r="MB5" s="714" t="s">
        <v>1219</v>
      </c>
      <c r="MC5" s="714" t="s">
        <v>1221</v>
      </c>
      <c r="MD5" s="642" t="s">
        <v>1226</v>
      </c>
      <c r="ME5" s="642" t="s">
        <v>1219</v>
      </c>
      <c r="MF5" s="642" t="s">
        <v>1221</v>
      </c>
      <c r="MG5" s="714" t="s">
        <v>1226</v>
      </c>
      <c r="MH5" s="714" t="s">
        <v>1219</v>
      </c>
      <c r="MI5" s="714" t="s">
        <v>1221</v>
      </c>
      <c r="MJ5" s="642" t="s">
        <v>1226</v>
      </c>
      <c r="MK5" s="642" t="s">
        <v>1219</v>
      </c>
      <c r="ML5" s="713" t="s">
        <v>1221</v>
      </c>
    </row>
    <row r="6" spans="1:350" s="59" customFormat="1" ht="30.6">
      <c r="A6" s="652"/>
      <c r="B6" s="653"/>
      <c r="C6" s="465"/>
      <c r="D6" s="655"/>
      <c r="E6" s="657"/>
      <c r="F6" s="657"/>
      <c r="G6" s="657"/>
      <c r="H6" s="655"/>
      <c r="I6" s="655"/>
      <c r="J6" s="659"/>
      <c r="K6" s="614"/>
      <c r="L6" s="614"/>
      <c r="M6" s="663"/>
      <c r="N6" s="615"/>
      <c r="O6" s="615"/>
      <c r="P6" s="638"/>
      <c r="Q6" s="614"/>
      <c r="R6" s="614"/>
      <c r="S6" s="667"/>
      <c r="T6" s="615"/>
      <c r="U6" s="615"/>
      <c r="V6" s="670"/>
      <c r="W6" s="671"/>
      <c r="X6" s="641"/>
      <c r="Y6" s="641"/>
      <c r="Z6" s="673"/>
      <c r="AA6" s="673"/>
      <c r="AB6" s="647"/>
      <c r="AC6" s="639"/>
      <c r="AD6" s="639"/>
      <c r="AE6" s="668"/>
      <c r="AF6" s="668"/>
      <c r="AG6" s="647"/>
      <c r="AH6" s="641"/>
      <c r="AI6" s="641"/>
      <c r="AJ6" s="669"/>
      <c r="AK6" s="643"/>
      <c r="AL6" s="645"/>
      <c r="AM6" s="639"/>
      <c r="AN6" s="639"/>
      <c r="AO6" s="646"/>
      <c r="AP6" s="646"/>
      <c r="AQ6" s="647"/>
      <c r="AR6" s="641"/>
      <c r="AS6" s="641"/>
      <c r="AT6" s="674"/>
      <c r="AU6" s="674"/>
      <c r="AV6" s="647"/>
      <c r="AW6" s="639"/>
      <c r="AX6" s="639"/>
      <c r="AY6" s="642"/>
      <c r="AZ6" s="642"/>
      <c r="BA6" s="647"/>
      <c r="BB6" s="641"/>
      <c r="BC6" s="641"/>
      <c r="BD6" s="674"/>
      <c r="BE6" s="674"/>
      <c r="BF6" s="647"/>
      <c r="BG6" s="639"/>
      <c r="BH6" s="639"/>
      <c r="BI6" s="646"/>
      <c r="BJ6" s="646"/>
      <c r="BK6" s="647"/>
      <c r="BL6" s="641"/>
      <c r="BM6" s="641"/>
      <c r="BN6" s="718"/>
      <c r="BO6" s="718"/>
      <c r="BP6" s="647"/>
      <c r="BQ6" s="52" t="s">
        <v>1219</v>
      </c>
      <c r="BR6" s="52" t="s">
        <v>1223</v>
      </c>
      <c r="BS6" s="722"/>
      <c r="BT6" s="722"/>
      <c r="BU6" s="647"/>
      <c r="BV6" s="641"/>
      <c r="BW6" s="641"/>
      <c r="BX6" s="718"/>
      <c r="BY6" s="720"/>
      <c r="BZ6" s="723"/>
      <c r="CA6" s="725"/>
      <c r="CB6" s="727"/>
      <c r="CC6" s="685"/>
      <c r="CD6" s="733"/>
      <c r="CE6" s="733"/>
      <c r="CF6" s="687"/>
      <c r="CG6" s="469"/>
      <c r="CH6" s="730"/>
      <c r="CI6" s="734"/>
      <c r="CJ6" s="734"/>
      <c r="CK6" s="730"/>
      <c r="CL6" s="729"/>
      <c r="CM6" s="733"/>
      <c r="CN6" s="733"/>
      <c r="CO6" s="729"/>
      <c r="CP6" s="686"/>
      <c r="CQ6" s="734"/>
      <c r="CR6" s="734"/>
      <c r="CS6" s="686"/>
      <c r="CT6" s="687"/>
      <c r="CU6" s="734"/>
      <c r="CV6" s="734"/>
      <c r="CW6" s="731"/>
      <c r="CX6" s="681"/>
      <c r="CY6" s="732"/>
      <c r="CZ6" s="53" t="s">
        <v>1219</v>
      </c>
      <c r="DA6" s="693"/>
      <c r="DB6" s="694"/>
      <c r="DC6" s="53" t="s">
        <v>1219</v>
      </c>
      <c r="DD6" s="693"/>
      <c r="DE6" s="695"/>
      <c r="DF6" s="688"/>
      <c r="DG6" s="689"/>
      <c r="DH6" s="54" t="s">
        <v>1219</v>
      </c>
      <c r="DI6" s="691"/>
      <c r="DJ6" s="689"/>
      <c r="DK6" s="54" t="s">
        <v>1219</v>
      </c>
      <c r="DL6" s="691"/>
      <c r="DM6" s="735"/>
      <c r="DN6" s="728"/>
      <c r="DO6" s="694"/>
      <c r="DP6" s="53" t="s">
        <v>1219</v>
      </c>
      <c r="DQ6" s="53" t="s">
        <v>1223</v>
      </c>
      <c r="DR6" s="688"/>
      <c r="DS6" s="53" t="s">
        <v>1219</v>
      </c>
      <c r="DT6" s="53" t="s">
        <v>1223</v>
      </c>
      <c r="DU6" s="688"/>
      <c r="DV6" s="688"/>
      <c r="DW6" s="728"/>
      <c r="DX6" s="737"/>
      <c r="DY6" s="691"/>
      <c r="DZ6" s="728"/>
      <c r="EA6" s="54" t="s">
        <v>1228</v>
      </c>
      <c r="EB6" s="54" t="s">
        <v>1223</v>
      </c>
      <c r="EC6" s="735"/>
      <c r="ED6" s="728"/>
      <c r="EE6" s="55" t="s">
        <v>1220</v>
      </c>
      <c r="EF6" s="55" t="s">
        <v>1228</v>
      </c>
      <c r="EG6" s="53" t="s">
        <v>1223</v>
      </c>
      <c r="EH6" s="55" t="s">
        <v>1221</v>
      </c>
      <c r="EI6" s="55" t="s">
        <v>1227</v>
      </c>
      <c r="EJ6" s="48" t="s">
        <v>1228</v>
      </c>
      <c r="EK6" s="53" t="s">
        <v>1223</v>
      </c>
      <c r="EL6" s="55" t="s">
        <v>1221</v>
      </c>
      <c r="EM6" s="728"/>
      <c r="EN6" s="737"/>
      <c r="EO6" s="691"/>
      <c r="EP6" s="728"/>
      <c r="EQ6" s="737"/>
      <c r="ER6" s="691"/>
      <c r="ES6" s="728"/>
      <c r="ET6" s="642"/>
      <c r="EU6" s="642"/>
      <c r="EV6" s="642"/>
      <c r="EW6" s="642"/>
      <c r="EX6" s="714"/>
      <c r="EY6" s="714"/>
      <c r="EZ6" s="714"/>
      <c r="FA6" s="714"/>
      <c r="FB6" s="642"/>
      <c r="FC6" s="642"/>
      <c r="FD6" s="642"/>
      <c r="FE6" s="642"/>
      <c r="FF6" s="714"/>
      <c r="FG6" s="714"/>
      <c r="FH6" s="714"/>
      <c r="FI6" s="642"/>
      <c r="FJ6" s="642"/>
      <c r="FK6" s="642"/>
      <c r="FL6" s="714"/>
      <c r="FM6" s="714"/>
      <c r="FN6" s="714"/>
      <c r="FO6" s="642"/>
      <c r="FP6" s="642"/>
      <c r="FQ6" s="642"/>
      <c r="FR6" s="642"/>
      <c r="FS6" s="714"/>
      <c r="FT6" s="714"/>
      <c r="FU6" s="714"/>
      <c r="FV6" s="714"/>
      <c r="FW6" s="56" t="s">
        <v>1220</v>
      </c>
      <c r="FX6" s="56" t="s">
        <v>1219</v>
      </c>
      <c r="FY6" s="56" t="s">
        <v>1221</v>
      </c>
      <c r="FZ6" s="56" t="s">
        <v>1226</v>
      </c>
      <c r="GA6" s="56" t="s">
        <v>1227</v>
      </c>
      <c r="GB6" s="56" t="s">
        <v>1219</v>
      </c>
      <c r="GC6" s="56" t="s">
        <v>1221</v>
      </c>
      <c r="GD6" s="57" t="s">
        <v>1220</v>
      </c>
      <c r="GE6" s="57" t="s">
        <v>1219</v>
      </c>
      <c r="GF6" s="57" t="s">
        <v>1221</v>
      </c>
      <c r="GG6" s="57" t="s">
        <v>1227</v>
      </c>
      <c r="GH6" s="57" t="s">
        <v>1219</v>
      </c>
      <c r="GI6" s="57" t="s">
        <v>1221</v>
      </c>
      <c r="GJ6" s="56" t="s">
        <v>1220</v>
      </c>
      <c r="GK6" s="56" t="s">
        <v>1219</v>
      </c>
      <c r="GL6" s="56" t="s">
        <v>1221</v>
      </c>
      <c r="GM6" s="58" t="s">
        <v>1227</v>
      </c>
      <c r="GN6" s="58" t="s">
        <v>1219</v>
      </c>
      <c r="GO6" s="58" t="s">
        <v>1221</v>
      </c>
      <c r="GP6" s="714"/>
      <c r="GQ6" s="714"/>
      <c r="GR6" s="714"/>
      <c r="GS6" s="714"/>
      <c r="GT6" s="642"/>
      <c r="GU6" s="642"/>
      <c r="GV6" s="642"/>
      <c r="GW6" s="642"/>
      <c r="GX6" s="714"/>
      <c r="GY6" s="743"/>
      <c r="GZ6" s="714"/>
      <c r="HA6" s="714"/>
      <c r="HB6" s="56" t="s">
        <v>1220</v>
      </c>
      <c r="HC6" s="56" t="s">
        <v>1219</v>
      </c>
      <c r="HD6" s="56" t="s">
        <v>1221</v>
      </c>
      <c r="HE6" s="56" t="s">
        <v>1227</v>
      </c>
      <c r="HF6" s="56" t="s">
        <v>1219</v>
      </c>
      <c r="HG6" s="56" t="s">
        <v>1221</v>
      </c>
      <c r="HH6" s="714"/>
      <c r="HI6" s="714"/>
      <c r="HJ6" s="714"/>
      <c r="HK6" s="714"/>
      <c r="HL6" s="642"/>
      <c r="HM6" s="642"/>
      <c r="HN6" s="642"/>
      <c r="HO6" s="642"/>
      <c r="HP6" s="714"/>
      <c r="HQ6" s="714"/>
      <c r="HR6" s="714"/>
      <c r="HS6" s="714"/>
      <c r="HT6" s="642"/>
      <c r="HU6" s="642"/>
      <c r="HV6" s="642"/>
      <c r="HW6" s="714"/>
      <c r="HX6" s="714"/>
      <c r="HY6" s="714"/>
      <c r="HZ6" s="642"/>
      <c r="IA6" s="642"/>
      <c r="IB6" s="642"/>
      <c r="IC6" s="642"/>
      <c r="ID6" s="56" t="s">
        <v>1220</v>
      </c>
      <c r="IE6" s="56" t="s">
        <v>1219</v>
      </c>
      <c r="IF6" s="56" t="s">
        <v>1221</v>
      </c>
      <c r="IG6" s="56" t="s">
        <v>1226</v>
      </c>
      <c r="IH6" s="56" t="s">
        <v>1227</v>
      </c>
      <c r="II6" s="56" t="s">
        <v>1219</v>
      </c>
      <c r="IJ6" s="56" t="s">
        <v>1221</v>
      </c>
      <c r="IK6" s="714"/>
      <c r="IL6" s="714"/>
      <c r="IM6" s="714"/>
      <c r="IN6" s="642"/>
      <c r="IO6" s="642"/>
      <c r="IP6" s="642"/>
      <c r="IQ6" s="714"/>
      <c r="IR6" s="714"/>
      <c r="IS6" s="714"/>
      <c r="IT6" s="642"/>
      <c r="IU6" s="642"/>
      <c r="IV6" s="714"/>
      <c r="IW6" s="714"/>
      <c r="IX6" s="714"/>
      <c r="IY6" s="714"/>
      <c r="IZ6" s="642"/>
      <c r="JA6" s="642"/>
      <c r="JB6" s="642"/>
      <c r="JC6" s="642"/>
      <c r="JD6" s="714"/>
      <c r="JE6" s="714"/>
      <c r="JF6" s="714"/>
      <c r="JG6" s="642"/>
      <c r="JH6" s="642"/>
      <c r="JI6" s="642"/>
      <c r="JJ6" s="714"/>
      <c r="JK6" s="714"/>
      <c r="JL6" s="714"/>
      <c r="JM6" s="56" t="s">
        <v>1220</v>
      </c>
      <c r="JN6" s="56" t="s">
        <v>1219</v>
      </c>
      <c r="JO6" s="56" t="s">
        <v>1221</v>
      </c>
      <c r="JP6" s="56" t="s">
        <v>1226</v>
      </c>
      <c r="JQ6" s="56" t="s">
        <v>1219</v>
      </c>
      <c r="JR6" s="56" t="s">
        <v>1221</v>
      </c>
      <c r="JS6" s="57" t="s">
        <v>1220</v>
      </c>
      <c r="JT6" s="57" t="s">
        <v>1219</v>
      </c>
      <c r="JU6" s="57" t="s">
        <v>1221</v>
      </c>
      <c r="JV6" s="57" t="s">
        <v>1226</v>
      </c>
      <c r="JW6" s="57" t="s">
        <v>1227</v>
      </c>
      <c r="JX6" s="57" t="s">
        <v>1219</v>
      </c>
      <c r="JY6" s="57" t="s">
        <v>1221</v>
      </c>
      <c r="JZ6" s="722"/>
      <c r="KA6" s="722"/>
      <c r="KB6" s="722"/>
      <c r="KC6" s="722"/>
      <c r="KD6" s="57" t="s">
        <v>1220</v>
      </c>
      <c r="KE6" s="57" t="s">
        <v>1219</v>
      </c>
      <c r="KF6" s="57" t="s">
        <v>1221</v>
      </c>
      <c r="KG6" s="57" t="s">
        <v>1227</v>
      </c>
      <c r="KH6" s="57" t="s">
        <v>1221</v>
      </c>
      <c r="KI6" s="642"/>
      <c r="KJ6" s="642"/>
      <c r="KK6" s="642"/>
      <c r="KL6" s="642"/>
      <c r="KM6" s="714"/>
      <c r="KN6" s="714"/>
      <c r="KO6" s="714"/>
      <c r="KP6" s="714"/>
      <c r="KQ6" s="642"/>
      <c r="KR6" s="642"/>
      <c r="KS6" s="642"/>
      <c r="KT6" s="642"/>
      <c r="KU6" s="714"/>
      <c r="KV6" s="714"/>
      <c r="KW6" s="714"/>
      <c r="KX6" s="714"/>
      <c r="KY6" s="642"/>
      <c r="KZ6" s="642"/>
      <c r="LA6" s="642"/>
      <c r="LB6" s="642"/>
      <c r="LC6" s="57" t="s">
        <v>1220</v>
      </c>
      <c r="LD6" s="57" t="s">
        <v>1219</v>
      </c>
      <c r="LE6" s="57" t="s">
        <v>1221</v>
      </c>
      <c r="LF6" s="57" t="s">
        <v>1226</v>
      </c>
      <c r="LG6" s="57" t="s">
        <v>1227</v>
      </c>
      <c r="LH6" s="57" t="s">
        <v>1219</v>
      </c>
      <c r="LI6" s="57" t="s">
        <v>1221</v>
      </c>
      <c r="LJ6" s="56" t="s">
        <v>1220</v>
      </c>
      <c r="LK6" s="56" t="s">
        <v>1219</v>
      </c>
      <c r="LL6" s="56" t="s">
        <v>1221</v>
      </c>
      <c r="LM6" s="56" t="s">
        <v>1226</v>
      </c>
      <c r="LN6" s="56" t="s">
        <v>1227</v>
      </c>
      <c r="LO6" s="56" t="s">
        <v>1219</v>
      </c>
      <c r="LP6" s="56" t="s">
        <v>1221</v>
      </c>
      <c r="LQ6" s="714"/>
      <c r="LR6" s="714"/>
      <c r="LS6" s="714"/>
      <c r="LT6" s="714"/>
      <c r="LU6" s="642"/>
      <c r="LV6" s="642"/>
      <c r="LW6" s="642"/>
      <c r="LX6" s="714"/>
      <c r="LY6" s="714"/>
      <c r="LZ6" s="714"/>
      <c r="MA6" s="714"/>
      <c r="MB6" s="714"/>
      <c r="MC6" s="714"/>
      <c r="MD6" s="642"/>
      <c r="ME6" s="642"/>
      <c r="MF6" s="642"/>
      <c r="MG6" s="714"/>
      <c r="MH6" s="714"/>
      <c r="MI6" s="714"/>
      <c r="MJ6" s="642"/>
      <c r="MK6" s="642"/>
      <c r="ML6" s="713"/>
    </row>
    <row r="7" spans="1:350" s="72" customFormat="1" ht="59.4" customHeight="1">
      <c r="A7" s="60" t="s">
        <v>1050</v>
      </c>
      <c r="B7" s="61" t="s">
        <v>1051</v>
      </c>
      <c r="C7" s="61"/>
      <c r="D7" s="62" t="s">
        <v>1233</v>
      </c>
      <c r="E7" s="62" t="s">
        <v>1234</v>
      </c>
      <c r="F7" s="62" t="s">
        <v>1235</v>
      </c>
      <c r="G7" s="62" t="s">
        <v>1236</v>
      </c>
      <c r="H7" s="62" t="s">
        <v>1237</v>
      </c>
      <c r="I7" s="62" t="s">
        <v>1238</v>
      </c>
      <c r="J7" s="68" t="s">
        <v>1239</v>
      </c>
      <c r="K7" s="462"/>
      <c r="L7" s="63" t="s">
        <v>1240</v>
      </c>
      <c r="M7" s="63" t="s">
        <v>1241</v>
      </c>
      <c r="N7" s="64"/>
      <c r="O7" s="65" t="s">
        <v>1242</v>
      </c>
      <c r="P7" s="65" t="s">
        <v>1243</v>
      </c>
      <c r="Q7" s="64"/>
      <c r="R7" s="63" t="s">
        <v>1244</v>
      </c>
      <c r="S7" s="63" t="s">
        <v>1245</v>
      </c>
      <c r="T7" s="64"/>
      <c r="U7" s="65" t="s">
        <v>1246</v>
      </c>
      <c r="V7" s="259" t="s">
        <v>1247</v>
      </c>
      <c r="W7" s="166"/>
      <c r="X7" s="64"/>
      <c r="Y7" s="64"/>
      <c r="Z7" s="170"/>
      <c r="AA7" s="170"/>
      <c r="AB7" s="64" t="s">
        <v>1248</v>
      </c>
      <c r="AC7" s="64"/>
      <c r="AD7" s="66" t="s">
        <v>1249</v>
      </c>
      <c r="AE7" s="170" t="s">
        <v>1250</v>
      </c>
      <c r="AF7" s="170" t="s">
        <v>1251</v>
      </c>
      <c r="AG7" s="67" t="s">
        <v>1252</v>
      </c>
      <c r="AH7" s="67"/>
      <c r="AI7" s="66" t="s">
        <v>1041</v>
      </c>
      <c r="AJ7" s="68" t="s">
        <v>1253</v>
      </c>
      <c r="AK7" s="167" t="s">
        <v>1254</v>
      </c>
      <c r="AL7" s="70" t="s">
        <v>1255</v>
      </c>
      <c r="AM7" s="70"/>
      <c r="AN7" s="66" t="s">
        <v>1041</v>
      </c>
      <c r="AO7" s="71"/>
      <c r="AP7" s="71"/>
      <c r="AQ7" s="64" t="s">
        <v>1255</v>
      </c>
      <c r="AR7" s="64"/>
      <c r="AS7" s="66" t="s">
        <v>1256</v>
      </c>
      <c r="AT7" s="62" t="s">
        <v>1257</v>
      </c>
      <c r="AU7" s="62" t="s">
        <v>1258</v>
      </c>
      <c r="AV7" s="64" t="s">
        <v>1255</v>
      </c>
      <c r="AW7" s="64"/>
      <c r="AX7" s="66" t="s">
        <v>1041</v>
      </c>
      <c r="AY7" s="71" t="s">
        <v>1259</v>
      </c>
      <c r="AZ7" s="71" t="s">
        <v>1260</v>
      </c>
      <c r="BA7" s="67" t="s">
        <v>1255</v>
      </c>
      <c r="BB7" s="67"/>
      <c r="BC7" s="43" t="s">
        <v>1041</v>
      </c>
      <c r="BD7" s="68" t="s">
        <v>1261</v>
      </c>
      <c r="BE7" s="62" t="s">
        <v>1262</v>
      </c>
      <c r="BF7" s="64" t="s">
        <v>1255</v>
      </c>
      <c r="BG7" s="64"/>
      <c r="BH7" s="43" t="s">
        <v>1041</v>
      </c>
      <c r="BI7" s="71" t="s">
        <v>1263</v>
      </c>
      <c r="BJ7" s="71" t="s">
        <v>1264</v>
      </c>
      <c r="BK7" s="64" t="s">
        <v>1255</v>
      </c>
      <c r="BL7" s="64"/>
      <c r="BM7" s="43" t="s">
        <v>1041</v>
      </c>
      <c r="BN7" s="62" t="s">
        <v>1265</v>
      </c>
      <c r="BO7" s="69" t="s">
        <v>1266</v>
      </c>
      <c r="BP7" s="70" t="s">
        <v>1248</v>
      </c>
      <c r="BR7" s="43" t="s">
        <v>1249</v>
      </c>
      <c r="BS7" s="71" t="s">
        <v>1267</v>
      </c>
      <c r="BT7" s="73" t="s">
        <v>1268</v>
      </c>
      <c r="BU7" s="70"/>
      <c r="BV7" s="70"/>
      <c r="BW7" s="70"/>
      <c r="BX7" s="62" t="s">
        <v>1269</v>
      </c>
      <c r="BY7" s="167" t="s">
        <v>1270</v>
      </c>
      <c r="BZ7" s="74"/>
      <c r="CA7" s="75" t="s">
        <v>1271</v>
      </c>
      <c r="CB7" s="173" t="s">
        <v>1272</v>
      </c>
      <c r="CC7" s="175" t="s">
        <v>1273</v>
      </c>
      <c r="CD7" s="64" t="s">
        <v>1274</v>
      </c>
      <c r="CE7" s="43"/>
      <c r="CF7" s="77" t="s">
        <v>1275</v>
      </c>
      <c r="CG7" s="77"/>
      <c r="CH7" s="78" t="s">
        <v>1276</v>
      </c>
      <c r="CI7" s="64" t="s">
        <v>1277</v>
      </c>
      <c r="CJ7" s="43"/>
      <c r="CK7" s="78" t="s">
        <v>1278</v>
      </c>
      <c r="CL7" s="77" t="s">
        <v>1279</v>
      </c>
      <c r="CM7" s="64" t="s">
        <v>1280</v>
      </c>
      <c r="CN7" s="43"/>
      <c r="CO7" s="77" t="s">
        <v>1281</v>
      </c>
      <c r="CP7" s="78" t="s">
        <v>1282</v>
      </c>
      <c r="CQ7" s="64" t="s">
        <v>1283</v>
      </c>
      <c r="CR7" s="43"/>
      <c r="CS7" s="78" t="s">
        <v>1284</v>
      </c>
      <c r="CT7" s="77" t="s">
        <v>1285</v>
      </c>
      <c r="CU7" s="64" t="s">
        <v>1286</v>
      </c>
      <c r="CV7" s="43"/>
      <c r="CW7" s="176" t="s">
        <v>1287</v>
      </c>
      <c r="CX7" s="70"/>
      <c r="CY7" s="79" t="s">
        <v>1288</v>
      </c>
      <c r="CZ7" s="79" t="s">
        <v>1289</v>
      </c>
      <c r="DA7" s="79" t="s">
        <v>1290</v>
      </c>
      <c r="DB7" s="80" t="s">
        <v>1291</v>
      </c>
      <c r="DC7" s="79" t="s">
        <v>1292</v>
      </c>
      <c r="DD7" s="79" t="s">
        <v>1293</v>
      </c>
      <c r="DE7" s="81" t="s">
        <v>1294</v>
      </c>
      <c r="DF7" s="80" t="s">
        <v>1295</v>
      </c>
      <c r="DG7" s="82" t="s">
        <v>1296</v>
      </c>
      <c r="DH7" s="82" t="s">
        <v>1297</v>
      </c>
      <c r="DI7" s="82" t="s">
        <v>1298</v>
      </c>
      <c r="DJ7" s="82" t="s">
        <v>1299</v>
      </c>
      <c r="DK7" s="82" t="s">
        <v>1300</v>
      </c>
      <c r="DL7" s="82" t="s">
        <v>1301</v>
      </c>
      <c r="DM7" s="81" t="s">
        <v>1302</v>
      </c>
      <c r="DN7" s="82" t="s">
        <v>1303</v>
      </c>
      <c r="DO7" s="83" t="s">
        <v>1304</v>
      </c>
      <c r="DP7" s="83"/>
      <c r="DQ7" s="83"/>
      <c r="DR7" s="80" t="s">
        <v>1305</v>
      </c>
      <c r="DS7" s="80"/>
      <c r="DT7" s="80"/>
      <c r="DU7" s="80" t="s">
        <v>1306</v>
      </c>
      <c r="DV7" s="80" t="s">
        <v>1307</v>
      </c>
      <c r="DW7" s="82" t="s">
        <v>1308</v>
      </c>
      <c r="DX7" s="82"/>
      <c r="DY7" s="82"/>
      <c r="DZ7" s="82" t="s">
        <v>1309</v>
      </c>
      <c r="EA7" s="82"/>
      <c r="EB7" s="82"/>
      <c r="EC7" s="81" t="s">
        <v>1310</v>
      </c>
      <c r="ED7" s="82" t="s">
        <v>1311</v>
      </c>
      <c r="EE7" s="80" t="s">
        <v>1312</v>
      </c>
      <c r="EF7" s="80" t="s">
        <v>1313</v>
      </c>
      <c r="EG7" s="80" t="s">
        <v>1314</v>
      </c>
      <c r="EH7" s="80" t="s">
        <v>1315</v>
      </c>
      <c r="EI7" s="80" t="s">
        <v>1316</v>
      </c>
      <c r="EJ7" s="80" t="s">
        <v>1317</v>
      </c>
      <c r="EK7" s="80" t="s">
        <v>1318</v>
      </c>
      <c r="EL7" s="80" t="s">
        <v>1319</v>
      </c>
      <c r="EM7" s="82" t="s">
        <v>1320</v>
      </c>
      <c r="EN7" s="82"/>
      <c r="EO7" s="82"/>
      <c r="EP7" s="82" t="s">
        <v>1321</v>
      </c>
      <c r="EQ7" s="82" t="s">
        <v>1322</v>
      </c>
      <c r="ER7" s="82"/>
      <c r="ES7" s="82" t="s">
        <v>1323</v>
      </c>
      <c r="ET7" s="62" t="s">
        <v>1324</v>
      </c>
      <c r="EU7" s="62" t="s">
        <v>1325</v>
      </c>
      <c r="EV7" s="62" t="s">
        <v>1326</v>
      </c>
      <c r="EW7" s="62" t="s">
        <v>1327</v>
      </c>
      <c r="EX7" s="62" t="s">
        <v>1328</v>
      </c>
      <c r="EY7" s="62" t="s">
        <v>1329</v>
      </c>
      <c r="EZ7" s="62" t="s">
        <v>1330</v>
      </c>
      <c r="FA7" s="62" t="s">
        <v>1331</v>
      </c>
      <c r="FB7" s="62" t="s">
        <v>1328</v>
      </c>
      <c r="FC7" s="62" t="s">
        <v>1329</v>
      </c>
      <c r="FD7" s="62" t="s">
        <v>1330</v>
      </c>
      <c r="FE7" s="62" t="s">
        <v>1331</v>
      </c>
      <c r="FF7" s="62" t="s">
        <v>1332</v>
      </c>
      <c r="FG7" s="62" t="s">
        <v>1333</v>
      </c>
      <c r="FH7" s="62" t="s">
        <v>1334</v>
      </c>
      <c r="FI7" s="62" t="s">
        <v>1335</v>
      </c>
      <c r="FJ7" s="62" t="s">
        <v>1336</v>
      </c>
      <c r="FK7" s="62" t="s">
        <v>1337</v>
      </c>
      <c r="FL7" s="62" t="s">
        <v>1338</v>
      </c>
      <c r="FM7" s="62" t="s">
        <v>1339</v>
      </c>
      <c r="FN7" s="62" t="s">
        <v>1340</v>
      </c>
      <c r="FO7" s="62" t="s">
        <v>1341</v>
      </c>
      <c r="FP7" s="62" t="s">
        <v>1342</v>
      </c>
      <c r="FQ7" s="62" t="s">
        <v>1343</v>
      </c>
      <c r="FR7" s="62" t="s">
        <v>1344</v>
      </c>
      <c r="FS7" s="62" t="s">
        <v>1345</v>
      </c>
      <c r="FT7" s="62" t="s">
        <v>1346</v>
      </c>
      <c r="FU7" s="62" t="s">
        <v>1347</v>
      </c>
      <c r="FV7" s="62" t="s">
        <v>1348</v>
      </c>
      <c r="FW7" s="62" t="s">
        <v>1349</v>
      </c>
      <c r="FX7" s="62" t="s">
        <v>1350</v>
      </c>
      <c r="FY7" s="62" t="s">
        <v>1351</v>
      </c>
      <c r="FZ7" s="62" t="s">
        <v>1352</v>
      </c>
      <c r="GA7" s="62" t="s">
        <v>1353</v>
      </c>
      <c r="GB7" s="62" t="s">
        <v>1354</v>
      </c>
      <c r="GC7" s="62" t="s">
        <v>1355</v>
      </c>
      <c r="GD7" s="62" t="s">
        <v>1356</v>
      </c>
      <c r="GE7" s="62" t="s">
        <v>1357</v>
      </c>
      <c r="GF7" s="62" t="s">
        <v>1358</v>
      </c>
      <c r="GG7" s="62" t="s">
        <v>1359</v>
      </c>
      <c r="GH7" s="62" t="s">
        <v>1360</v>
      </c>
      <c r="GI7" s="62" t="s">
        <v>1361</v>
      </c>
      <c r="GJ7" s="62" t="s">
        <v>1362</v>
      </c>
      <c r="GK7" s="62" t="s">
        <v>1363</v>
      </c>
      <c r="GL7" s="62" t="s">
        <v>1364</v>
      </c>
      <c r="GM7" s="62" t="s">
        <v>1365</v>
      </c>
      <c r="GN7" s="62" t="s">
        <v>1366</v>
      </c>
      <c r="GO7" s="62" t="s">
        <v>1367</v>
      </c>
      <c r="GP7" s="62" t="s">
        <v>1368</v>
      </c>
      <c r="GQ7" s="62" t="s">
        <v>1369</v>
      </c>
      <c r="GR7" s="62" t="s">
        <v>1370</v>
      </c>
      <c r="GS7" s="62" t="s">
        <v>1371</v>
      </c>
      <c r="GT7" s="62" t="s">
        <v>1372</v>
      </c>
      <c r="GU7" s="62" t="s">
        <v>1373</v>
      </c>
      <c r="GV7" s="62" t="s">
        <v>1374</v>
      </c>
      <c r="GW7" s="62" t="s">
        <v>1375</v>
      </c>
      <c r="GX7" s="62" t="s">
        <v>1376</v>
      </c>
      <c r="GY7" s="62" t="s">
        <v>1377</v>
      </c>
      <c r="GZ7" s="62" t="s">
        <v>1378</v>
      </c>
      <c r="HA7" s="62" t="s">
        <v>1379</v>
      </c>
      <c r="HB7" s="62" t="s">
        <v>1380</v>
      </c>
      <c r="HC7" s="62" t="s">
        <v>1381</v>
      </c>
      <c r="HD7" s="62" t="s">
        <v>1382</v>
      </c>
      <c r="HE7" s="62" t="s">
        <v>1383</v>
      </c>
      <c r="HF7" s="62" t="s">
        <v>1381</v>
      </c>
      <c r="HG7" s="62" t="s">
        <v>1382</v>
      </c>
      <c r="HH7" s="62" t="s">
        <v>1384</v>
      </c>
      <c r="HI7" s="62" t="s">
        <v>1385</v>
      </c>
      <c r="HJ7" s="62" t="s">
        <v>1386</v>
      </c>
      <c r="HK7" s="62" t="s">
        <v>1387</v>
      </c>
      <c r="HL7" s="62" t="s">
        <v>1388</v>
      </c>
      <c r="HM7" s="62" t="s">
        <v>1389</v>
      </c>
      <c r="HN7" s="62" t="s">
        <v>1390</v>
      </c>
      <c r="HO7" s="62" t="s">
        <v>1391</v>
      </c>
      <c r="HP7" s="62" t="s">
        <v>1392</v>
      </c>
      <c r="HQ7" s="62" t="s">
        <v>1393</v>
      </c>
      <c r="HR7" s="62" t="s">
        <v>1394</v>
      </c>
      <c r="HS7" s="62" t="s">
        <v>1395</v>
      </c>
      <c r="HT7" s="62" t="s">
        <v>1396</v>
      </c>
      <c r="HU7" s="62" t="s">
        <v>1397</v>
      </c>
      <c r="HV7" s="62" t="s">
        <v>1398</v>
      </c>
      <c r="HW7" s="62" t="s">
        <v>1399</v>
      </c>
      <c r="HX7" s="62" t="s">
        <v>1400</v>
      </c>
      <c r="HY7" s="62" t="s">
        <v>1401</v>
      </c>
      <c r="HZ7" s="62" t="s">
        <v>1402</v>
      </c>
      <c r="IA7" s="62" t="s">
        <v>1403</v>
      </c>
      <c r="IB7" s="62" t="s">
        <v>1404</v>
      </c>
      <c r="IC7" s="62" t="s">
        <v>1405</v>
      </c>
      <c r="ID7" s="62" t="s">
        <v>1406</v>
      </c>
      <c r="IE7" s="62" t="s">
        <v>1407</v>
      </c>
      <c r="IF7" s="62" t="s">
        <v>1408</v>
      </c>
      <c r="IG7" s="62" t="s">
        <v>1409</v>
      </c>
      <c r="IH7" s="62" t="s">
        <v>1410</v>
      </c>
      <c r="II7" s="62" t="s">
        <v>1411</v>
      </c>
      <c r="IJ7" s="62" t="s">
        <v>1412</v>
      </c>
      <c r="IK7" s="62" t="s">
        <v>1413</v>
      </c>
      <c r="IL7" s="62" t="s">
        <v>1414</v>
      </c>
      <c r="IM7" s="62" t="s">
        <v>1415</v>
      </c>
      <c r="IN7" s="62" t="s">
        <v>1416</v>
      </c>
      <c r="IO7" s="62" t="s">
        <v>1417</v>
      </c>
      <c r="IP7" s="62" t="s">
        <v>1418</v>
      </c>
      <c r="IQ7" s="62" t="s">
        <v>1419</v>
      </c>
      <c r="IR7" s="62" t="s">
        <v>1420</v>
      </c>
      <c r="IS7" s="62" t="s">
        <v>1421</v>
      </c>
      <c r="IT7" s="62" t="s">
        <v>1422</v>
      </c>
      <c r="IU7" s="62" t="s">
        <v>1423</v>
      </c>
      <c r="IV7" s="62" t="s">
        <v>1424</v>
      </c>
      <c r="IW7" s="62" t="s">
        <v>1425</v>
      </c>
      <c r="IX7" s="62" t="s">
        <v>1426</v>
      </c>
      <c r="IY7" s="62" t="s">
        <v>1427</v>
      </c>
      <c r="IZ7" s="62" t="s">
        <v>1428</v>
      </c>
      <c r="JA7" s="62" t="s">
        <v>1429</v>
      </c>
      <c r="JB7" s="62" t="s">
        <v>1430</v>
      </c>
      <c r="JC7" s="62" t="s">
        <v>1431</v>
      </c>
      <c r="JD7" s="62" t="s">
        <v>1432</v>
      </c>
      <c r="JE7" s="62" t="s">
        <v>1433</v>
      </c>
      <c r="JF7" s="62" t="s">
        <v>1434</v>
      </c>
      <c r="JG7" s="62" t="s">
        <v>1435</v>
      </c>
      <c r="JH7" s="62" t="s">
        <v>1436</v>
      </c>
      <c r="JI7" s="62" t="s">
        <v>1437</v>
      </c>
      <c r="JJ7" s="62" t="s">
        <v>1438</v>
      </c>
      <c r="JK7" s="62" t="s">
        <v>1439</v>
      </c>
      <c r="JL7" s="62" t="s">
        <v>1440</v>
      </c>
      <c r="JM7" s="62" t="s">
        <v>1441</v>
      </c>
      <c r="JN7" s="62" t="s">
        <v>1442</v>
      </c>
      <c r="JO7" s="62" t="s">
        <v>1443</v>
      </c>
      <c r="JP7" s="62" t="s">
        <v>1444</v>
      </c>
      <c r="JQ7" s="62" t="s">
        <v>1445</v>
      </c>
      <c r="JR7" s="62" t="s">
        <v>1446</v>
      </c>
      <c r="JS7" s="62" t="s">
        <v>1447</v>
      </c>
      <c r="JT7" s="62" t="s">
        <v>1448</v>
      </c>
      <c r="JU7" s="62" t="s">
        <v>1449</v>
      </c>
      <c r="JV7" s="62" t="s">
        <v>1450</v>
      </c>
      <c r="JW7" s="62" t="s">
        <v>1451</v>
      </c>
      <c r="JX7" s="62" t="s">
        <v>1452</v>
      </c>
      <c r="JY7" s="62" t="s">
        <v>1453</v>
      </c>
      <c r="JZ7" s="62" t="s">
        <v>1454</v>
      </c>
      <c r="KA7" s="62" t="s">
        <v>1455</v>
      </c>
      <c r="KB7" s="62" t="s">
        <v>1456</v>
      </c>
      <c r="KC7" s="62" t="s">
        <v>1457</v>
      </c>
      <c r="KD7" s="62" t="s">
        <v>1458</v>
      </c>
      <c r="KE7" s="62" t="s">
        <v>1459</v>
      </c>
      <c r="KF7" s="62" t="s">
        <v>1460</v>
      </c>
      <c r="KG7" s="62" t="s">
        <v>1461</v>
      </c>
      <c r="KH7" s="62" t="s">
        <v>1462</v>
      </c>
      <c r="KI7" s="62" t="s">
        <v>1463</v>
      </c>
      <c r="KJ7" s="62" t="s">
        <v>1464</v>
      </c>
      <c r="KK7" s="62" t="s">
        <v>1465</v>
      </c>
      <c r="KL7" s="62" t="s">
        <v>1466</v>
      </c>
      <c r="KM7" s="62" t="s">
        <v>1467</v>
      </c>
      <c r="KN7" s="62" t="s">
        <v>1468</v>
      </c>
      <c r="KO7" s="62" t="s">
        <v>1469</v>
      </c>
      <c r="KP7" s="62" t="s">
        <v>1470</v>
      </c>
      <c r="KQ7" s="62" t="s">
        <v>1471</v>
      </c>
      <c r="KR7" s="62" t="s">
        <v>1472</v>
      </c>
      <c r="KS7" s="62" t="s">
        <v>1473</v>
      </c>
      <c r="KT7" s="62" t="s">
        <v>1474</v>
      </c>
      <c r="KU7" s="62" t="s">
        <v>1475</v>
      </c>
      <c r="KV7" s="62" t="s">
        <v>1476</v>
      </c>
      <c r="KW7" s="62" t="s">
        <v>1477</v>
      </c>
      <c r="KX7" s="62" t="s">
        <v>1478</v>
      </c>
      <c r="KY7" s="62" t="s">
        <v>1479</v>
      </c>
      <c r="KZ7" s="62" t="s">
        <v>1480</v>
      </c>
      <c r="LA7" s="62" t="s">
        <v>1481</v>
      </c>
      <c r="LB7" s="62" t="s">
        <v>1482</v>
      </c>
      <c r="LC7" s="62" t="s">
        <v>1483</v>
      </c>
      <c r="LD7" s="62" t="s">
        <v>1484</v>
      </c>
      <c r="LE7" s="62" t="s">
        <v>1485</v>
      </c>
      <c r="LF7" s="62" t="s">
        <v>1486</v>
      </c>
      <c r="LG7" s="62" t="s">
        <v>1487</v>
      </c>
      <c r="LH7" s="62" t="s">
        <v>1488</v>
      </c>
      <c r="LI7" s="62" t="s">
        <v>1489</v>
      </c>
      <c r="LJ7" s="62" t="s">
        <v>1490</v>
      </c>
      <c r="LK7" s="62" t="s">
        <v>1491</v>
      </c>
      <c r="LL7" s="62" t="s">
        <v>1492</v>
      </c>
      <c r="LM7" s="62" t="s">
        <v>1493</v>
      </c>
      <c r="LN7" s="62" t="s">
        <v>1494</v>
      </c>
      <c r="LO7" s="62" t="s">
        <v>1495</v>
      </c>
      <c r="LP7" s="62" t="s">
        <v>1496</v>
      </c>
      <c r="LQ7" s="62" t="s">
        <v>1497</v>
      </c>
      <c r="LR7" s="62" t="s">
        <v>1498</v>
      </c>
      <c r="LS7" s="62" t="s">
        <v>1499</v>
      </c>
      <c r="LT7" s="62" t="s">
        <v>1500</v>
      </c>
      <c r="LU7" s="62" t="s">
        <v>1501</v>
      </c>
      <c r="LV7" s="62" t="s">
        <v>1502</v>
      </c>
      <c r="LW7" s="62" t="s">
        <v>1503</v>
      </c>
      <c r="LX7" s="62" t="s">
        <v>1504</v>
      </c>
      <c r="LY7" s="62" t="s">
        <v>1505</v>
      </c>
      <c r="LZ7" s="62" t="s">
        <v>1506</v>
      </c>
      <c r="MA7" s="62" t="s">
        <v>1507</v>
      </c>
      <c r="MB7" s="62" t="s">
        <v>1508</v>
      </c>
      <c r="MC7" s="62" t="s">
        <v>1509</v>
      </c>
      <c r="MD7" s="62" t="s">
        <v>1510</v>
      </c>
      <c r="ME7" s="62" t="s">
        <v>1511</v>
      </c>
      <c r="MF7" s="62" t="s">
        <v>1512</v>
      </c>
      <c r="MG7" s="62" t="s">
        <v>1513</v>
      </c>
      <c r="MH7" s="62" t="s">
        <v>1514</v>
      </c>
      <c r="MI7" s="62" t="s">
        <v>1515</v>
      </c>
      <c r="MJ7" s="62" t="s">
        <v>1516</v>
      </c>
      <c r="MK7" s="62" t="s">
        <v>1517</v>
      </c>
      <c r="ML7" s="62" t="s">
        <v>1518</v>
      </c>
    </row>
    <row r="8" spans="1:350" s="72" customFormat="1" ht="27.75" customHeight="1">
      <c r="A8" s="60" t="s">
        <v>245</v>
      </c>
      <c r="B8" s="61"/>
      <c r="C8" s="61"/>
      <c r="D8" s="62" t="s">
        <v>1519</v>
      </c>
      <c r="E8" s="62" t="s">
        <v>248</v>
      </c>
      <c r="F8" s="62" t="s">
        <v>1520</v>
      </c>
      <c r="G8" s="62" t="s">
        <v>1236</v>
      </c>
      <c r="H8" s="62" t="s">
        <v>1521</v>
      </c>
      <c r="I8" s="62" t="s">
        <v>1522</v>
      </c>
      <c r="J8" s="68" t="s">
        <v>1523</v>
      </c>
      <c r="K8" s="462"/>
      <c r="L8" s="63"/>
      <c r="M8" s="63"/>
      <c r="N8" s="64"/>
      <c r="O8" s="65"/>
      <c r="P8" s="65"/>
      <c r="Q8" s="64"/>
      <c r="R8" s="63"/>
      <c r="S8" s="63"/>
      <c r="T8" s="64"/>
      <c r="U8" s="65"/>
      <c r="V8" s="259"/>
      <c r="W8" s="166"/>
      <c r="X8" s="64"/>
      <c r="Y8" s="64"/>
      <c r="Z8" s="170"/>
      <c r="AA8" s="170"/>
      <c r="AB8" s="64"/>
      <c r="AC8" s="64"/>
      <c r="AD8" s="64"/>
      <c r="AE8" s="170" t="s">
        <v>1524</v>
      </c>
      <c r="AF8" s="170" t="s">
        <v>1525</v>
      </c>
      <c r="AG8" s="67"/>
      <c r="AH8" s="67"/>
      <c r="AI8" s="67"/>
      <c r="AJ8" s="68" t="s">
        <v>1526</v>
      </c>
      <c r="AK8" s="167" t="s">
        <v>1527</v>
      </c>
      <c r="AL8" s="70"/>
      <c r="AM8" s="70"/>
      <c r="AN8" s="70"/>
      <c r="AO8" s="71"/>
      <c r="AP8" s="71"/>
      <c r="AQ8" s="64"/>
      <c r="AR8" s="64"/>
      <c r="AS8" s="64"/>
      <c r="AT8" s="62" t="s">
        <v>1528</v>
      </c>
      <c r="AU8" s="62" t="s">
        <v>1529</v>
      </c>
      <c r="AV8" s="64"/>
      <c r="AW8" s="64"/>
      <c r="AX8" s="64"/>
      <c r="AY8" s="71" t="s">
        <v>1530</v>
      </c>
      <c r="AZ8" s="71" t="s">
        <v>1531</v>
      </c>
      <c r="BA8" s="67"/>
      <c r="BB8" s="67"/>
      <c r="BC8" s="67"/>
      <c r="BD8" s="68" t="s">
        <v>1532</v>
      </c>
      <c r="BE8" s="62" t="s">
        <v>1533</v>
      </c>
      <c r="BF8" s="64"/>
      <c r="BG8" s="64"/>
      <c r="BH8" s="64"/>
      <c r="BI8" s="71" t="s">
        <v>1534</v>
      </c>
      <c r="BJ8" s="71" t="s">
        <v>1535</v>
      </c>
      <c r="BK8" s="64"/>
      <c r="BL8" s="64"/>
      <c r="BM8" s="64"/>
      <c r="BN8" s="62" t="s">
        <v>1536</v>
      </c>
      <c r="BO8" s="69" t="s">
        <v>1537</v>
      </c>
      <c r="BP8" s="70"/>
      <c r="BQ8" s="70"/>
      <c r="BR8" s="70"/>
      <c r="BS8" s="73"/>
      <c r="BT8" s="73"/>
      <c r="BU8" s="70"/>
      <c r="BV8" s="70"/>
      <c r="BW8" s="70"/>
      <c r="BX8" s="69"/>
      <c r="BY8" s="167"/>
      <c r="BZ8" s="74"/>
      <c r="CA8" s="76"/>
      <c r="CB8" s="173"/>
      <c r="CC8" s="175" t="s">
        <v>1538</v>
      </c>
      <c r="CD8" s="64"/>
      <c r="CE8" s="64"/>
      <c r="CF8" s="77" t="s">
        <v>1539</v>
      </c>
      <c r="CG8" s="77"/>
      <c r="CH8" s="78" t="s">
        <v>1540</v>
      </c>
      <c r="CI8" s="64"/>
      <c r="CJ8" s="64"/>
      <c r="CK8" s="78" t="s">
        <v>1541</v>
      </c>
      <c r="CL8" s="77" t="s">
        <v>1542</v>
      </c>
      <c r="CM8" s="64"/>
      <c r="CN8" s="64"/>
      <c r="CO8" s="77" t="s">
        <v>1543</v>
      </c>
      <c r="CP8" s="78" t="s">
        <v>1544</v>
      </c>
      <c r="CQ8" s="64"/>
      <c r="CR8" s="64"/>
      <c r="CS8" s="78" t="s">
        <v>1545</v>
      </c>
      <c r="CT8" s="77" t="s">
        <v>1546</v>
      </c>
      <c r="CU8" s="64"/>
      <c r="CV8" s="64"/>
      <c r="CW8" s="176" t="s">
        <v>1547</v>
      </c>
      <c r="CX8" s="70"/>
      <c r="CY8" s="79" t="s">
        <v>1548</v>
      </c>
      <c r="CZ8" s="79"/>
      <c r="DA8" s="79"/>
      <c r="DB8" s="80" t="s">
        <v>1549</v>
      </c>
      <c r="DC8" s="80"/>
      <c r="DD8" s="80"/>
      <c r="DE8" s="81" t="s">
        <v>1550</v>
      </c>
      <c r="DF8" s="80" t="s">
        <v>1551</v>
      </c>
      <c r="DG8" s="82" t="s">
        <v>1552</v>
      </c>
      <c r="DH8" s="82"/>
      <c r="DI8" s="82"/>
      <c r="DJ8" s="82" t="s">
        <v>1553</v>
      </c>
      <c r="DK8" s="82"/>
      <c r="DL8" s="82"/>
      <c r="DM8" s="81" t="s">
        <v>1554</v>
      </c>
      <c r="DN8" s="82" t="s">
        <v>1555</v>
      </c>
      <c r="DO8" s="83" t="s">
        <v>1556</v>
      </c>
      <c r="DP8" s="83"/>
      <c r="DQ8" s="83"/>
      <c r="DR8" s="80" t="s">
        <v>1557</v>
      </c>
      <c r="DS8" s="80"/>
      <c r="DT8" s="80"/>
      <c r="DU8" s="80" t="s">
        <v>1558</v>
      </c>
      <c r="DV8" s="80" t="s">
        <v>1559</v>
      </c>
      <c r="DW8" s="82" t="s">
        <v>1560</v>
      </c>
      <c r="DX8" s="82"/>
      <c r="DY8" s="82"/>
      <c r="DZ8" s="82" t="s">
        <v>1561</v>
      </c>
      <c r="EA8" s="82"/>
      <c r="EB8" s="82"/>
      <c r="EC8" s="81" t="s">
        <v>1562</v>
      </c>
      <c r="ED8" s="82" t="s">
        <v>1563</v>
      </c>
      <c r="EE8" s="80" t="s">
        <v>1564</v>
      </c>
      <c r="EF8" s="80" t="s">
        <v>1565</v>
      </c>
      <c r="EG8" s="80"/>
      <c r="EH8" s="80" t="s">
        <v>1566</v>
      </c>
      <c r="EI8" s="80" t="s">
        <v>1567</v>
      </c>
      <c r="EJ8" s="80" t="s">
        <v>1568</v>
      </c>
      <c r="EK8" s="80"/>
      <c r="EL8" s="80" t="s">
        <v>1569</v>
      </c>
      <c r="EM8" s="82" t="s">
        <v>1570</v>
      </c>
      <c r="EN8" s="82"/>
      <c r="EO8" s="82"/>
      <c r="EP8" s="82" t="s">
        <v>1571</v>
      </c>
      <c r="EQ8" s="82" t="s">
        <v>1572</v>
      </c>
      <c r="ER8" s="82"/>
      <c r="ES8" s="82" t="s">
        <v>1573</v>
      </c>
      <c r="ET8" s="62" t="s">
        <v>1574</v>
      </c>
      <c r="EU8" s="62" t="s">
        <v>1575</v>
      </c>
      <c r="EV8" s="62" t="s">
        <v>1574</v>
      </c>
      <c r="EW8" s="62" t="s">
        <v>1576</v>
      </c>
      <c r="EX8" s="62" t="s">
        <v>1577</v>
      </c>
      <c r="EY8" s="62" t="s">
        <v>1578</v>
      </c>
      <c r="EZ8" s="62" t="s">
        <v>1579</v>
      </c>
      <c r="FA8" s="62" t="s">
        <v>1580</v>
      </c>
      <c r="FB8" s="62" t="s">
        <v>1581</v>
      </c>
      <c r="FC8" s="62" t="s">
        <v>1582</v>
      </c>
      <c r="FD8" s="62" t="s">
        <v>1583</v>
      </c>
      <c r="FE8" s="62" t="s">
        <v>1584</v>
      </c>
      <c r="FF8" s="62" t="s">
        <v>1585</v>
      </c>
      <c r="FG8" s="62" t="s">
        <v>1586</v>
      </c>
      <c r="FH8" s="62" t="s">
        <v>1587</v>
      </c>
      <c r="FI8" s="62" t="s">
        <v>1588</v>
      </c>
      <c r="FJ8" s="62" t="s">
        <v>1589</v>
      </c>
      <c r="FK8" s="62" t="s">
        <v>1590</v>
      </c>
      <c r="FL8" s="62" t="s">
        <v>1591</v>
      </c>
      <c r="FM8" s="62" t="s">
        <v>1592</v>
      </c>
      <c r="FN8" s="62" t="s">
        <v>1593</v>
      </c>
      <c r="FO8" s="62" t="s">
        <v>1594</v>
      </c>
      <c r="FP8" s="62" t="s">
        <v>1595</v>
      </c>
      <c r="FQ8" s="62" t="s">
        <v>1596</v>
      </c>
      <c r="FR8" s="62" t="s">
        <v>1597</v>
      </c>
      <c r="FS8" s="62" t="s">
        <v>1598</v>
      </c>
      <c r="FT8" s="62" t="s">
        <v>1599</v>
      </c>
      <c r="FU8" s="62" t="s">
        <v>1600</v>
      </c>
      <c r="FV8" s="62" t="s">
        <v>1601</v>
      </c>
      <c r="FW8" s="62" t="s">
        <v>1602</v>
      </c>
      <c r="FX8" s="62" t="s">
        <v>1603</v>
      </c>
      <c r="FY8" s="62" t="s">
        <v>1604</v>
      </c>
      <c r="FZ8" s="62" t="s">
        <v>1605</v>
      </c>
      <c r="GA8" s="62" t="s">
        <v>1606</v>
      </c>
      <c r="GB8" s="62" t="s">
        <v>1607</v>
      </c>
      <c r="GC8" s="62" t="s">
        <v>1608</v>
      </c>
      <c r="GD8" s="62" t="s">
        <v>1609</v>
      </c>
      <c r="GE8" s="62" t="s">
        <v>1610</v>
      </c>
      <c r="GF8" s="62" t="s">
        <v>1611</v>
      </c>
      <c r="GG8" s="62" t="s">
        <v>1612</v>
      </c>
      <c r="GH8" s="62" t="s">
        <v>1613</v>
      </c>
      <c r="GI8" s="62" t="s">
        <v>1614</v>
      </c>
      <c r="GJ8" s="62" t="s">
        <v>1615</v>
      </c>
      <c r="GK8" s="62" t="s">
        <v>1616</v>
      </c>
      <c r="GL8" s="62" t="s">
        <v>1617</v>
      </c>
      <c r="GM8" s="62" t="s">
        <v>1618</v>
      </c>
      <c r="GN8" s="62" t="s">
        <v>1619</v>
      </c>
      <c r="GO8" s="62" t="s">
        <v>1620</v>
      </c>
      <c r="GP8" s="62" t="s">
        <v>1621</v>
      </c>
      <c r="GQ8" s="62" t="s">
        <v>1622</v>
      </c>
      <c r="GR8" s="62" t="s">
        <v>1623</v>
      </c>
      <c r="GS8" s="62" t="s">
        <v>1624</v>
      </c>
      <c r="GT8" s="62" t="s">
        <v>1625</v>
      </c>
      <c r="GU8" s="62" t="s">
        <v>1626</v>
      </c>
      <c r="GV8" s="62" t="s">
        <v>1627</v>
      </c>
      <c r="GW8" s="62" t="s">
        <v>1628</v>
      </c>
      <c r="GX8" s="62" t="s">
        <v>1629</v>
      </c>
      <c r="GY8" s="62" t="s">
        <v>1630</v>
      </c>
      <c r="GZ8" s="62" t="s">
        <v>1631</v>
      </c>
      <c r="HA8" s="62" t="s">
        <v>1632</v>
      </c>
      <c r="HB8" s="62" t="s">
        <v>1633</v>
      </c>
      <c r="HC8" s="62" t="s">
        <v>1634</v>
      </c>
      <c r="HD8" s="62" t="s">
        <v>1635</v>
      </c>
      <c r="HE8" s="62" t="s">
        <v>1636</v>
      </c>
      <c r="HF8" s="62" t="s">
        <v>1637</v>
      </c>
      <c r="HG8" s="62" t="s">
        <v>1638</v>
      </c>
      <c r="HH8" s="62" t="s">
        <v>1639</v>
      </c>
      <c r="HI8" s="62" t="s">
        <v>1640</v>
      </c>
      <c r="HJ8" s="62" t="s">
        <v>1641</v>
      </c>
      <c r="HK8" s="62" t="s">
        <v>1642</v>
      </c>
      <c r="HL8" s="62" t="s">
        <v>1643</v>
      </c>
      <c r="HM8" s="62" t="s">
        <v>1644</v>
      </c>
      <c r="HN8" s="62" t="s">
        <v>1645</v>
      </c>
      <c r="HO8" s="62" t="s">
        <v>1646</v>
      </c>
      <c r="HP8" s="62" t="s">
        <v>1647</v>
      </c>
      <c r="HQ8" s="62" t="s">
        <v>1648</v>
      </c>
      <c r="HR8" s="62" t="s">
        <v>1649</v>
      </c>
      <c r="HS8" s="62" t="s">
        <v>1650</v>
      </c>
      <c r="HT8" s="62" t="s">
        <v>1651</v>
      </c>
      <c r="HU8" s="62" t="s">
        <v>1652</v>
      </c>
      <c r="HV8" s="62" t="s">
        <v>1653</v>
      </c>
      <c r="HW8" s="62" t="s">
        <v>1654</v>
      </c>
      <c r="HX8" s="62" t="s">
        <v>1655</v>
      </c>
      <c r="HY8" s="62" t="s">
        <v>1656</v>
      </c>
      <c r="HZ8" s="62" t="s">
        <v>1657</v>
      </c>
      <c r="IA8" s="62" t="s">
        <v>1658</v>
      </c>
      <c r="IB8" s="62" t="s">
        <v>1659</v>
      </c>
      <c r="IC8" s="62" t="s">
        <v>1660</v>
      </c>
      <c r="ID8" s="62" t="s">
        <v>1661</v>
      </c>
      <c r="IE8" s="62" t="s">
        <v>1662</v>
      </c>
      <c r="IF8" s="62" t="s">
        <v>1663</v>
      </c>
      <c r="IG8" s="62" t="s">
        <v>1664</v>
      </c>
      <c r="IH8" s="62" t="s">
        <v>1665</v>
      </c>
      <c r="II8" s="62" t="s">
        <v>1666</v>
      </c>
      <c r="IJ8" s="62" t="s">
        <v>1667</v>
      </c>
      <c r="IK8" s="62" t="s">
        <v>1668</v>
      </c>
      <c r="IL8" s="62" t="s">
        <v>1669</v>
      </c>
      <c r="IM8" s="62" t="s">
        <v>1670</v>
      </c>
      <c r="IN8" s="62" t="s">
        <v>1671</v>
      </c>
      <c r="IO8" s="62" t="s">
        <v>1672</v>
      </c>
      <c r="IP8" s="62" t="s">
        <v>1673</v>
      </c>
      <c r="IQ8" s="62" t="s">
        <v>1674</v>
      </c>
      <c r="IR8" s="62" t="s">
        <v>1675</v>
      </c>
      <c r="IS8" s="62" t="s">
        <v>1676</v>
      </c>
      <c r="IT8" s="62" t="s">
        <v>1677</v>
      </c>
      <c r="IU8" s="62" t="s">
        <v>1678</v>
      </c>
      <c r="IV8" s="62" t="s">
        <v>1679</v>
      </c>
      <c r="IW8" s="62" t="s">
        <v>1680</v>
      </c>
      <c r="IX8" s="62" t="s">
        <v>1681</v>
      </c>
      <c r="IY8" s="62" t="s">
        <v>1682</v>
      </c>
      <c r="IZ8" s="62" t="s">
        <v>1683</v>
      </c>
      <c r="JA8" s="62" t="s">
        <v>1684</v>
      </c>
      <c r="JB8" s="62" t="s">
        <v>1685</v>
      </c>
      <c r="JC8" s="62" t="s">
        <v>1686</v>
      </c>
      <c r="JD8" s="62" t="s">
        <v>1687</v>
      </c>
      <c r="JE8" s="62" t="s">
        <v>1688</v>
      </c>
      <c r="JF8" s="62" t="s">
        <v>1689</v>
      </c>
      <c r="JG8" s="62" t="s">
        <v>1690</v>
      </c>
      <c r="JH8" s="62" t="s">
        <v>1691</v>
      </c>
      <c r="JI8" s="62" t="s">
        <v>1692</v>
      </c>
      <c r="JJ8" s="62" t="s">
        <v>1693</v>
      </c>
      <c r="JK8" s="62" t="s">
        <v>1694</v>
      </c>
      <c r="JL8" s="62" t="s">
        <v>1695</v>
      </c>
      <c r="JM8" s="62" t="s">
        <v>1696</v>
      </c>
      <c r="JN8" s="62" t="s">
        <v>1697</v>
      </c>
      <c r="JO8" s="62" t="s">
        <v>1698</v>
      </c>
      <c r="JP8" s="62" t="s">
        <v>1699</v>
      </c>
      <c r="JQ8" s="62" t="s">
        <v>1700</v>
      </c>
      <c r="JR8" s="62" t="s">
        <v>1701</v>
      </c>
      <c r="JS8" s="62" t="s">
        <v>1702</v>
      </c>
      <c r="JT8" s="62" t="s">
        <v>1703</v>
      </c>
      <c r="JU8" s="62" t="s">
        <v>1704</v>
      </c>
      <c r="JV8" s="62" t="s">
        <v>1705</v>
      </c>
      <c r="JW8" s="62" t="s">
        <v>1706</v>
      </c>
      <c r="JX8" s="62" t="s">
        <v>1707</v>
      </c>
      <c r="JY8" s="62" t="s">
        <v>1708</v>
      </c>
      <c r="JZ8" s="62" t="s">
        <v>1709</v>
      </c>
      <c r="KA8" s="62" t="s">
        <v>1710</v>
      </c>
      <c r="KB8" s="62" t="s">
        <v>1711</v>
      </c>
      <c r="KC8" s="62" t="s">
        <v>1712</v>
      </c>
      <c r="KD8" s="62" t="s">
        <v>1713</v>
      </c>
      <c r="KE8" s="62" t="s">
        <v>1714</v>
      </c>
      <c r="KF8" s="62" t="s">
        <v>1715</v>
      </c>
      <c r="KG8" s="62" t="s">
        <v>1716</v>
      </c>
      <c r="KH8" s="62" t="s">
        <v>1717</v>
      </c>
      <c r="KI8" s="62" t="s">
        <v>1718</v>
      </c>
      <c r="KJ8" s="62" t="s">
        <v>1719</v>
      </c>
      <c r="KK8" s="62" t="s">
        <v>1720</v>
      </c>
      <c r="KL8" s="62" t="s">
        <v>1721</v>
      </c>
      <c r="KM8" s="62" t="s">
        <v>1722</v>
      </c>
      <c r="KN8" s="62" t="s">
        <v>1723</v>
      </c>
      <c r="KO8" s="62" t="s">
        <v>1724</v>
      </c>
      <c r="KP8" s="62" t="s">
        <v>1725</v>
      </c>
      <c r="KQ8" s="62" t="s">
        <v>1726</v>
      </c>
      <c r="KR8" s="62" t="s">
        <v>1727</v>
      </c>
      <c r="KS8" s="62" t="s">
        <v>1728</v>
      </c>
      <c r="KT8" s="62" t="s">
        <v>1729</v>
      </c>
      <c r="KU8" s="62" t="s">
        <v>1730</v>
      </c>
      <c r="KV8" s="62" t="s">
        <v>1731</v>
      </c>
      <c r="KW8" s="62" t="s">
        <v>1732</v>
      </c>
      <c r="KX8" s="62" t="s">
        <v>1733</v>
      </c>
      <c r="KY8" s="62" t="s">
        <v>1734</v>
      </c>
      <c r="KZ8" s="62" t="s">
        <v>1735</v>
      </c>
      <c r="LA8" s="62" t="s">
        <v>1736</v>
      </c>
      <c r="LB8" s="62" t="s">
        <v>1737</v>
      </c>
      <c r="LC8" s="62" t="s">
        <v>1738</v>
      </c>
      <c r="LD8" s="62" t="s">
        <v>1739</v>
      </c>
      <c r="LE8" s="62" t="s">
        <v>1740</v>
      </c>
      <c r="LF8" s="62" t="s">
        <v>1741</v>
      </c>
      <c r="LG8" s="62" t="s">
        <v>1742</v>
      </c>
      <c r="LH8" s="62" t="s">
        <v>1743</v>
      </c>
      <c r="LI8" s="62" t="s">
        <v>1744</v>
      </c>
      <c r="LJ8" s="62" t="s">
        <v>1745</v>
      </c>
      <c r="LK8" s="62" t="s">
        <v>1746</v>
      </c>
      <c r="LL8" s="62" t="s">
        <v>1747</v>
      </c>
      <c r="LM8" s="62" t="s">
        <v>1748</v>
      </c>
      <c r="LN8" s="62" t="s">
        <v>1749</v>
      </c>
      <c r="LO8" s="62" t="s">
        <v>1750</v>
      </c>
      <c r="LP8" s="62" t="s">
        <v>1751</v>
      </c>
      <c r="LQ8" s="62" t="s">
        <v>1752</v>
      </c>
      <c r="LR8" s="62" t="s">
        <v>1753</v>
      </c>
      <c r="LS8" s="62" t="s">
        <v>1754</v>
      </c>
      <c r="LT8" s="62" t="s">
        <v>1755</v>
      </c>
      <c r="LU8" s="62" t="s">
        <v>1756</v>
      </c>
      <c r="LV8" s="62" t="s">
        <v>1757</v>
      </c>
      <c r="LW8" s="62" t="s">
        <v>1758</v>
      </c>
      <c r="LX8" s="62" t="s">
        <v>1759</v>
      </c>
      <c r="LY8" s="62" t="s">
        <v>1760</v>
      </c>
      <c r="LZ8" s="62" t="s">
        <v>1761</v>
      </c>
      <c r="MA8" s="62" t="s">
        <v>1762</v>
      </c>
      <c r="MB8" s="62" t="s">
        <v>1763</v>
      </c>
      <c r="MC8" s="62" t="s">
        <v>1764</v>
      </c>
      <c r="MD8" s="62" t="s">
        <v>1765</v>
      </c>
      <c r="ME8" s="62" t="s">
        <v>1766</v>
      </c>
      <c r="MF8" s="62" t="s">
        <v>1767</v>
      </c>
      <c r="MG8" s="62" t="s">
        <v>1768</v>
      </c>
      <c r="MH8" s="62" t="s">
        <v>1769</v>
      </c>
      <c r="MI8" s="62" t="s">
        <v>1770</v>
      </c>
      <c r="MJ8" s="62" t="s">
        <v>1771</v>
      </c>
      <c r="MK8" s="62" t="s">
        <v>1772</v>
      </c>
      <c r="ML8" s="62" t="s">
        <v>1773</v>
      </c>
    </row>
    <row r="9" spans="1:350" s="88" customFormat="1" ht="27.75" customHeight="1">
      <c r="A9" s="84">
        <v>1</v>
      </c>
      <c r="B9" s="85">
        <v>2</v>
      </c>
      <c r="C9" s="85"/>
      <c r="D9" s="86">
        <v>3</v>
      </c>
      <c r="E9" s="84">
        <v>4</v>
      </c>
      <c r="F9" s="85">
        <v>5</v>
      </c>
      <c r="G9" s="86">
        <v>6</v>
      </c>
      <c r="H9" s="84">
        <v>7</v>
      </c>
      <c r="I9" s="85">
        <v>8</v>
      </c>
      <c r="J9" s="165">
        <v>9</v>
      </c>
      <c r="K9" s="85">
        <v>11</v>
      </c>
      <c r="L9" s="86">
        <v>12</v>
      </c>
      <c r="M9" s="85">
        <v>14</v>
      </c>
      <c r="N9" s="85">
        <v>20</v>
      </c>
      <c r="O9" s="86">
        <v>21</v>
      </c>
      <c r="P9" s="85">
        <v>23</v>
      </c>
      <c r="Q9" s="84">
        <v>25</v>
      </c>
      <c r="R9" s="85">
        <v>26</v>
      </c>
      <c r="S9" s="84">
        <v>28</v>
      </c>
      <c r="T9" s="86">
        <v>30</v>
      </c>
      <c r="U9" s="84">
        <v>31</v>
      </c>
      <c r="V9" s="169">
        <v>33</v>
      </c>
      <c r="W9" s="168">
        <v>34</v>
      </c>
      <c r="X9" s="85">
        <v>35</v>
      </c>
      <c r="Y9" s="86">
        <v>36</v>
      </c>
      <c r="Z9" s="84">
        <v>37</v>
      </c>
      <c r="AA9" s="86">
        <v>39</v>
      </c>
      <c r="AB9" s="84">
        <v>40</v>
      </c>
      <c r="AC9" s="85">
        <v>41</v>
      </c>
      <c r="AD9" s="86">
        <v>42</v>
      </c>
      <c r="AE9" s="84">
        <v>43</v>
      </c>
      <c r="AF9" s="86">
        <v>45</v>
      </c>
      <c r="AG9" s="84">
        <v>46</v>
      </c>
      <c r="AH9" s="85">
        <v>47</v>
      </c>
      <c r="AI9" s="86">
        <v>48</v>
      </c>
      <c r="AJ9" s="84">
        <v>49</v>
      </c>
      <c r="AK9" s="169">
        <v>51</v>
      </c>
      <c r="AL9" s="92">
        <v>52</v>
      </c>
      <c r="AM9" s="85">
        <v>53</v>
      </c>
      <c r="AN9" s="86">
        <v>54</v>
      </c>
      <c r="AO9" s="84">
        <v>55</v>
      </c>
      <c r="AP9" s="86">
        <v>57</v>
      </c>
      <c r="AQ9" s="84">
        <v>58</v>
      </c>
      <c r="AR9" s="85">
        <v>59</v>
      </c>
      <c r="AS9" s="86">
        <v>60</v>
      </c>
      <c r="AT9" s="84">
        <v>61</v>
      </c>
      <c r="AU9" s="86">
        <v>63</v>
      </c>
      <c r="AV9" s="84">
        <v>64</v>
      </c>
      <c r="AW9" s="85">
        <v>65</v>
      </c>
      <c r="AX9" s="86">
        <v>66</v>
      </c>
      <c r="AY9" s="84">
        <v>67</v>
      </c>
      <c r="AZ9" s="86">
        <v>69</v>
      </c>
      <c r="BA9" s="84">
        <v>70</v>
      </c>
      <c r="BB9" s="85">
        <v>71</v>
      </c>
      <c r="BC9" s="86">
        <v>72</v>
      </c>
      <c r="BD9" s="84">
        <v>73</v>
      </c>
      <c r="BE9" s="86">
        <v>75</v>
      </c>
      <c r="BF9" s="84">
        <v>76</v>
      </c>
      <c r="BG9" s="85">
        <v>77</v>
      </c>
      <c r="BH9" s="86">
        <v>78</v>
      </c>
      <c r="BI9" s="84">
        <v>79</v>
      </c>
      <c r="BJ9" s="86">
        <v>81</v>
      </c>
      <c r="BK9" s="84">
        <v>82</v>
      </c>
      <c r="BL9" s="85">
        <v>83</v>
      </c>
      <c r="BM9" s="86">
        <v>84</v>
      </c>
      <c r="BN9" s="84">
        <v>85</v>
      </c>
      <c r="BO9" s="86">
        <v>87</v>
      </c>
      <c r="BP9" s="84">
        <v>88</v>
      </c>
      <c r="BQ9" s="85">
        <v>89</v>
      </c>
      <c r="BR9" s="86">
        <v>90</v>
      </c>
      <c r="BS9" s="84">
        <v>91</v>
      </c>
      <c r="BT9" s="86">
        <v>93</v>
      </c>
      <c r="BU9" s="84">
        <v>94</v>
      </c>
      <c r="BV9" s="85">
        <v>95</v>
      </c>
      <c r="BW9" s="86">
        <v>96</v>
      </c>
      <c r="BX9" s="84">
        <v>97</v>
      </c>
      <c r="BY9" s="169">
        <v>99</v>
      </c>
      <c r="BZ9" s="92">
        <v>100</v>
      </c>
      <c r="CA9" s="85">
        <v>101</v>
      </c>
      <c r="CB9" s="165">
        <v>102</v>
      </c>
      <c r="CC9" s="177">
        <v>104</v>
      </c>
      <c r="CD9" s="86">
        <v>105</v>
      </c>
      <c r="CE9" s="84">
        <v>106</v>
      </c>
      <c r="CF9" s="86">
        <v>108</v>
      </c>
      <c r="CG9" s="86"/>
      <c r="CH9" s="84">
        <v>109</v>
      </c>
      <c r="CI9" s="85">
        <v>110</v>
      </c>
      <c r="CJ9" s="86">
        <v>111</v>
      </c>
      <c r="CK9" s="85">
        <v>113</v>
      </c>
      <c r="CL9" s="86">
        <v>114</v>
      </c>
      <c r="CM9" s="84">
        <v>115</v>
      </c>
      <c r="CN9" s="85">
        <v>116</v>
      </c>
      <c r="CO9" s="84">
        <v>118</v>
      </c>
      <c r="CP9" s="85">
        <v>119</v>
      </c>
      <c r="CQ9" s="86">
        <v>120</v>
      </c>
      <c r="CR9" s="84">
        <v>121</v>
      </c>
      <c r="CS9" s="86">
        <v>123</v>
      </c>
      <c r="CT9" s="84">
        <v>124</v>
      </c>
      <c r="CU9" s="85">
        <v>125</v>
      </c>
      <c r="CV9" s="86">
        <v>126</v>
      </c>
      <c r="CW9" s="178">
        <v>128</v>
      </c>
      <c r="CX9" s="174">
        <v>129</v>
      </c>
      <c r="CY9" s="84">
        <v>130</v>
      </c>
      <c r="CZ9" s="85">
        <v>131</v>
      </c>
      <c r="DA9" s="86">
        <v>132</v>
      </c>
      <c r="DB9" s="84">
        <v>133</v>
      </c>
      <c r="DC9" s="85">
        <v>134</v>
      </c>
      <c r="DD9" s="86">
        <v>135</v>
      </c>
      <c r="DE9" s="84">
        <v>136</v>
      </c>
      <c r="DF9" s="85">
        <v>137</v>
      </c>
      <c r="DG9" s="86">
        <v>138</v>
      </c>
      <c r="DH9" s="84">
        <v>139</v>
      </c>
      <c r="DI9" s="85">
        <v>140</v>
      </c>
      <c r="DJ9" s="86">
        <v>141</v>
      </c>
      <c r="DK9" s="84">
        <v>142</v>
      </c>
      <c r="DL9" s="85">
        <v>143</v>
      </c>
      <c r="DM9" s="86">
        <v>144</v>
      </c>
      <c r="DN9" s="84">
        <v>145</v>
      </c>
      <c r="DO9" s="86"/>
      <c r="DP9" s="86"/>
      <c r="DQ9" s="86"/>
      <c r="DR9" s="86"/>
      <c r="DS9" s="86"/>
      <c r="DT9" s="86"/>
      <c r="DU9" s="87"/>
      <c r="DV9" s="86"/>
      <c r="DW9" s="86"/>
      <c r="DX9" s="86"/>
      <c r="DY9" s="86"/>
      <c r="DZ9" s="87"/>
      <c r="EA9" s="87"/>
      <c r="EB9" s="87"/>
      <c r="EC9" s="86"/>
      <c r="ED9" s="86"/>
      <c r="EE9" s="87"/>
      <c r="EF9" s="86"/>
      <c r="EG9" s="86"/>
      <c r="EH9" s="86"/>
      <c r="EI9" s="87"/>
      <c r="EJ9" s="87"/>
      <c r="EK9" s="87"/>
      <c r="EL9" s="86"/>
      <c r="EM9" s="87"/>
      <c r="EN9" s="87"/>
      <c r="EO9" s="87"/>
      <c r="EP9" s="86"/>
      <c r="EQ9" s="86"/>
      <c r="ER9" s="86"/>
      <c r="ES9" s="87"/>
      <c r="ET9" s="86"/>
      <c r="EU9" s="86"/>
      <c r="EV9" s="87"/>
      <c r="EW9" s="86"/>
      <c r="EX9" s="86"/>
      <c r="EY9" s="87"/>
      <c r="EZ9" s="86"/>
      <c r="FA9" s="86"/>
      <c r="FB9" s="87"/>
      <c r="FC9" s="86"/>
      <c r="FD9" s="86"/>
      <c r="FE9" s="87"/>
      <c r="FF9" s="86"/>
      <c r="FG9" s="86"/>
      <c r="FH9" s="87"/>
      <c r="FI9" s="86"/>
      <c r="FJ9" s="86"/>
      <c r="FK9" s="87"/>
      <c r="FL9" s="86"/>
      <c r="FM9" s="86"/>
      <c r="FN9" s="87"/>
      <c r="FO9" s="86"/>
      <c r="FP9" s="86"/>
      <c r="FQ9" s="87"/>
      <c r="FR9" s="86"/>
      <c r="FS9" s="86"/>
      <c r="FT9" s="87"/>
      <c r="FU9" s="86"/>
      <c r="FV9" s="86"/>
      <c r="FW9" s="87"/>
      <c r="FX9" s="86"/>
      <c r="FY9" s="86"/>
      <c r="FZ9" s="87"/>
      <c r="GA9" s="86"/>
      <c r="GB9" s="86"/>
      <c r="GC9" s="87"/>
      <c r="GD9" s="86"/>
      <c r="GE9" s="86"/>
      <c r="GF9" s="87"/>
      <c r="GG9" s="86"/>
      <c r="GH9" s="86"/>
      <c r="GI9" s="87"/>
      <c r="GJ9" s="86"/>
      <c r="GK9" s="86"/>
      <c r="GL9" s="87"/>
      <c r="GM9" s="86"/>
      <c r="GN9" s="86"/>
      <c r="GO9" s="87"/>
      <c r="GP9" s="86"/>
      <c r="GQ9" s="86"/>
      <c r="GR9" s="87"/>
      <c r="GS9" s="86"/>
      <c r="GT9" s="86"/>
      <c r="GU9" s="87"/>
      <c r="GV9" s="86"/>
      <c r="GW9" s="86"/>
      <c r="GX9" s="87"/>
      <c r="GY9" s="86"/>
      <c r="GZ9" s="86"/>
      <c r="HA9" s="87"/>
      <c r="HB9" s="86"/>
      <c r="HC9" s="86"/>
      <c r="HD9" s="87"/>
      <c r="HE9" s="86"/>
      <c r="HF9" s="86"/>
      <c r="HG9" s="87"/>
      <c r="HH9" s="86"/>
      <c r="HI9" s="86"/>
      <c r="HJ9" s="87"/>
      <c r="HK9" s="86"/>
      <c r="HL9" s="86"/>
      <c r="HM9" s="87"/>
      <c r="HN9" s="86"/>
      <c r="HO9" s="86"/>
      <c r="HP9" s="87"/>
      <c r="HQ9" s="86"/>
      <c r="HR9" s="86"/>
      <c r="HS9" s="87"/>
      <c r="HT9" s="86"/>
      <c r="HU9" s="86"/>
      <c r="HV9" s="87"/>
      <c r="HW9" s="86"/>
      <c r="HX9" s="86"/>
      <c r="HY9" s="87"/>
      <c r="HZ9" s="86"/>
      <c r="IA9" s="86"/>
      <c r="IB9" s="87"/>
      <c r="IC9" s="86"/>
      <c r="ID9" s="86"/>
      <c r="IE9" s="87"/>
      <c r="IF9" s="86"/>
      <c r="IG9" s="86"/>
      <c r="IH9" s="87"/>
      <c r="II9" s="86"/>
      <c r="IJ9" s="86"/>
      <c r="IK9" s="87"/>
      <c r="IL9" s="86"/>
      <c r="IM9" s="86"/>
      <c r="IN9" s="87"/>
      <c r="IO9" s="86"/>
      <c r="IP9" s="86"/>
      <c r="IQ9" s="87"/>
      <c r="IR9" s="86"/>
      <c r="IS9" s="86"/>
      <c r="IT9" s="87"/>
      <c r="IU9" s="86"/>
      <c r="IV9" s="86"/>
      <c r="IW9" s="87"/>
      <c r="IX9" s="86"/>
      <c r="IY9" s="86"/>
      <c r="IZ9" s="87"/>
      <c r="JA9" s="86"/>
      <c r="JB9" s="86"/>
      <c r="JC9" s="87"/>
      <c r="JD9" s="86"/>
      <c r="JE9" s="86"/>
      <c r="JF9" s="87"/>
      <c r="JG9" s="86"/>
      <c r="JH9" s="86"/>
      <c r="JI9" s="87"/>
      <c r="JJ9" s="86"/>
      <c r="JK9" s="86"/>
      <c r="JL9" s="87"/>
      <c r="JM9" s="86"/>
      <c r="JN9" s="86"/>
      <c r="JO9" s="87"/>
      <c r="JP9" s="86"/>
      <c r="JQ9" s="86"/>
      <c r="JR9" s="87"/>
      <c r="JS9" s="86"/>
      <c r="JT9" s="86"/>
      <c r="JU9" s="87"/>
      <c r="JV9" s="86"/>
      <c r="JW9" s="86"/>
      <c r="JX9" s="87"/>
      <c r="JY9" s="86"/>
      <c r="JZ9" s="86"/>
      <c r="KA9" s="87"/>
      <c r="KB9" s="86"/>
      <c r="KC9" s="86"/>
      <c r="KD9" s="87"/>
      <c r="KE9" s="86"/>
      <c r="KF9" s="86"/>
      <c r="KG9" s="87"/>
      <c r="KH9" s="86"/>
      <c r="KI9" s="86"/>
      <c r="KJ9" s="87"/>
      <c r="KK9" s="86"/>
      <c r="KL9" s="86"/>
      <c r="KM9" s="87"/>
      <c r="KN9" s="86"/>
      <c r="KO9" s="86"/>
      <c r="KP9" s="87"/>
      <c r="KQ9" s="86"/>
      <c r="KR9" s="86"/>
      <c r="KS9" s="87"/>
      <c r="KT9" s="86"/>
      <c r="KU9" s="86"/>
      <c r="KV9" s="87"/>
      <c r="KW9" s="86"/>
      <c r="KX9" s="86"/>
      <c r="KY9" s="87"/>
      <c r="KZ9" s="86"/>
      <c r="LA9" s="86"/>
      <c r="LB9" s="87"/>
      <c r="LC9" s="86"/>
      <c r="LD9" s="86"/>
      <c r="LE9" s="87"/>
      <c r="LF9" s="86"/>
      <c r="LG9" s="86"/>
      <c r="LH9" s="87"/>
      <c r="LI9" s="86"/>
      <c r="LJ9" s="86"/>
      <c r="LK9" s="87"/>
      <c r="LL9" s="86"/>
      <c r="LM9" s="86"/>
      <c r="LN9" s="87"/>
      <c r="LO9" s="86"/>
      <c r="LP9" s="86"/>
      <c r="LQ9" s="87"/>
      <c r="LR9" s="86"/>
      <c r="LS9" s="86"/>
      <c r="LT9" s="87"/>
      <c r="LU9" s="86"/>
      <c r="LV9" s="86"/>
      <c r="LW9" s="87"/>
      <c r="LX9" s="86"/>
      <c r="LY9" s="86"/>
      <c r="LZ9" s="87"/>
      <c r="MA9" s="86"/>
      <c r="MB9" s="86"/>
      <c r="MC9" s="87"/>
      <c r="MD9" s="86"/>
      <c r="ME9" s="86"/>
      <c r="MF9" s="87"/>
      <c r="MG9" s="86"/>
      <c r="MH9" s="86"/>
      <c r="MI9" s="87"/>
      <c r="MJ9" s="86"/>
      <c r="MK9" s="86"/>
      <c r="ML9" s="87"/>
    </row>
    <row r="10" spans="1:350" s="193" customFormat="1" ht="13.8">
      <c r="A10" s="179" t="s">
        <v>399</v>
      </c>
      <c r="B10" s="180" t="s">
        <v>400</v>
      </c>
      <c r="C10" s="180" t="s">
        <v>424</v>
      </c>
      <c r="D10" s="181"/>
      <c r="E10" s="181"/>
      <c r="F10" s="181"/>
      <c r="G10" s="181"/>
      <c r="H10" s="181"/>
      <c r="I10" s="181"/>
      <c r="J10" s="253"/>
      <c r="K10" s="181">
        <v>2</v>
      </c>
      <c r="L10" s="182">
        <v>1.8935434956105348</v>
      </c>
      <c r="M10" s="182">
        <v>2018</v>
      </c>
      <c r="N10" s="183">
        <v>-999</v>
      </c>
      <c r="O10" s="183">
        <v>-999</v>
      </c>
      <c r="P10" s="183">
        <v>-999</v>
      </c>
      <c r="Q10" s="184">
        <v>4</v>
      </c>
      <c r="R10" s="182">
        <v>2.6705005130543835</v>
      </c>
      <c r="S10" s="182">
        <v>2017</v>
      </c>
      <c r="T10" s="182">
        <v>-888</v>
      </c>
      <c r="U10" s="182">
        <v>-888</v>
      </c>
      <c r="V10" s="182">
        <v>-888</v>
      </c>
      <c r="W10" s="185" t="s">
        <v>1774</v>
      </c>
      <c r="X10" s="183">
        <v>2</v>
      </c>
      <c r="Y10" s="182">
        <f>(Z10-120)/120</f>
        <v>-2.0185839699008074E-2</v>
      </c>
      <c r="Z10" s="182">
        <v>117.57769923611903</v>
      </c>
      <c r="AA10" s="182">
        <v>2018</v>
      </c>
      <c r="AB10" s="186">
        <v>4.2</v>
      </c>
      <c r="AC10" s="186">
        <v>2</v>
      </c>
      <c r="AD10" s="182">
        <f t="shared" ref="AD10:AD13" si="0">(AB10-AE10)/AB10</f>
        <v>-0.89467862164818013</v>
      </c>
      <c r="AE10" s="182">
        <v>7.957650210922357</v>
      </c>
      <c r="AF10" s="182">
        <v>2018</v>
      </c>
      <c r="AG10" s="186">
        <v>10</v>
      </c>
      <c r="AH10" s="186">
        <v>2</v>
      </c>
      <c r="AI10" s="182">
        <f>(AJ10-AG10)/AJ10</f>
        <v>-1</v>
      </c>
      <c r="AJ10" s="182">
        <v>5</v>
      </c>
      <c r="AK10" s="187">
        <v>2017</v>
      </c>
      <c r="AL10" s="188">
        <v>0.1</v>
      </c>
      <c r="AM10" s="182">
        <v>2</v>
      </c>
      <c r="AN10" s="182">
        <f>(AO10-AL10)/AL10</f>
        <v>-0.22755672101242741</v>
      </c>
      <c r="AO10" s="182">
        <v>7.7244327898757265E-2</v>
      </c>
      <c r="AP10" s="189">
        <v>2017</v>
      </c>
      <c r="AQ10" s="189">
        <v>-888</v>
      </c>
      <c r="AR10" s="182">
        <v>-888</v>
      </c>
      <c r="AS10" s="182">
        <v>-888</v>
      </c>
      <c r="AT10" s="182">
        <v>7.1360660129973802E-2</v>
      </c>
      <c r="AU10" s="182">
        <v>2018</v>
      </c>
      <c r="AV10" s="182">
        <v>0.08</v>
      </c>
      <c r="AW10" s="182">
        <v>2</v>
      </c>
      <c r="AX10" s="182">
        <f t="shared" ref="AX10:AX19" si="1">(AY10-AV10)/AV10</f>
        <v>-0.87363185497662754</v>
      </c>
      <c r="AY10" s="182">
        <v>1.0109451601869799E-2</v>
      </c>
      <c r="AZ10" s="182">
        <v>2018</v>
      </c>
      <c r="BA10" s="182">
        <v>0.3</v>
      </c>
      <c r="BB10" s="182">
        <v>5</v>
      </c>
      <c r="BC10" s="182">
        <f>(BD10-BA10)/BA10</f>
        <v>1.1473302170030022</v>
      </c>
      <c r="BD10" s="182">
        <v>0.64419906510090064</v>
      </c>
      <c r="BE10" s="182">
        <v>2018</v>
      </c>
      <c r="BF10" s="182">
        <v>1.4999999999999999E-2</v>
      </c>
      <c r="BG10" s="190">
        <v>2</v>
      </c>
      <c r="BH10" s="182">
        <f>(BI10-BF10)/BF10</f>
        <v>-0.20157440349129555</v>
      </c>
      <c r="BI10" s="182">
        <v>1.1976383947630566E-2</v>
      </c>
      <c r="BJ10" s="182">
        <v>2018</v>
      </c>
      <c r="BK10" s="182">
        <v>0.03</v>
      </c>
      <c r="BL10" s="190">
        <v>5</v>
      </c>
      <c r="BM10" s="182">
        <f>(BN10-BK10)/BK10</f>
        <v>0.17614810169878023</v>
      </c>
      <c r="BN10" s="182">
        <v>3.5284443050963406E-2</v>
      </c>
      <c r="BO10" s="182">
        <v>2018</v>
      </c>
      <c r="BP10" s="182">
        <v>5.9</v>
      </c>
      <c r="BQ10" s="182">
        <v>5</v>
      </c>
      <c r="BR10" s="182">
        <v>0.26048070587007643</v>
      </c>
      <c r="BS10" s="182">
        <v>4.3631638353665494</v>
      </c>
      <c r="BT10" s="182">
        <v>2018</v>
      </c>
      <c r="BU10" s="186" t="s">
        <v>1775</v>
      </c>
      <c r="BV10" s="186">
        <v>2</v>
      </c>
      <c r="BW10" s="186">
        <f>(BX10-8.8)/8.8</f>
        <v>-6.8181818181818343E-2</v>
      </c>
      <c r="BX10" s="182">
        <v>8.1999999999999993</v>
      </c>
      <c r="BY10" s="187">
        <v>2018</v>
      </c>
      <c r="BZ10" s="244"/>
      <c r="CA10" s="182">
        <v>5.1930224603808002</v>
      </c>
      <c r="CB10" s="191"/>
      <c r="CC10" s="192">
        <v>4.7779044578725345E-3</v>
      </c>
      <c r="CD10" s="182" cm="1">
        <f t="array" ref="CD10">IF(CC10="&lt;LoQ",2,_xlfn.IFS(CC10&lt;=0.05,2,CC10&gt;0.05,5))</f>
        <v>2</v>
      </c>
      <c r="CE10" s="182">
        <f>(CC10-$CC$1)/$CC$1</f>
        <v>-0.90444191084254943</v>
      </c>
      <c r="CF10" s="182">
        <v>2017</v>
      </c>
      <c r="CG10" s="182"/>
      <c r="CH10" s="182">
        <v>0</v>
      </c>
      <c r="CI10" s="190" cm="1">
        <f t="array" ref="CI10">IF(CH10="&lt;LoQ",2,_xlfn.IFS(CH10&lt;=0.02,2,CH10&gt;0.02,5))</f>
        <v>2</v>
      </c>
      <c r="CJ10" s="182">
        <f>(CH10-$CH$1)/$CH$1</f>
        <v>-1</v>
      </c>
      <c r="CK10" s="182">
        <v>2017</v>
      </c>
      <c r="CL10" s="182">
        <v>1.880209782236917E-3</v>
      </c>
      <c r="CM10" s="182">
        <v>2</v>
      </c>
      <c r="CN10" s="182">
        <f>(CL10-$CL$1)/$CL$1</f>
        <v>-0.98119790217763081</v>
      </c>
      <c r="CO10" s="182">
        <v>2017</v>
      </c>
      <c r="CP10" s="182">
        <v>1.0501092235776991E-3</v>
      </c>
      <c r="CQ10" s="182">
        <v>2</v>
      </c>
      <c r="CR10" s="182">
        <f>(CP10-$CP$1)/$CP$1</f>
        <v>-0.89498907764223012</v>
      </c>
      <c r="CS10" s="182">
        <v>2017</v>
      </c>
      <c r="CT10" s="182">
        <v>0</v>
      </c>
      <c r="CU10" s="182">
        <v>2</v>
      </c>
      <c r="CV10" s="182">
        <f>(CT10-$CT$1)/$CT$1</f>
        <v>-1</v>
      </c>
      <c r="CW10" s="187">
        <v>2017</v>
      </c>
      <c r="CX10" s="188"/>
      <c r="CY10" s="188"/>
      <c r="CZ10" s="188"/>
      <c r="DA10" s="182"/>
      <c r="DB10" s="182"/>
      <c r="DC10" s="188"/>
      <c r="DD10" s="182"/>
      <c r="DE10" s="89"/>
      <c r="DF10" s="182"/>
      <c r="DG10" s="182"/>
      <c r="DH10" s="188"/>
      <c r="DI10" s="182"/>
      <c r="DJ10" s="182"/>
      <c r="DK10" s="188"/>
      <c r="DL10" s="182"/>
      <c r="DM10" s="89"/>
      <c r="DN10" s="182"/>
      <c r="DO10" s="182"/>
      <c r="DP10" s="188"/>
      <c r="DQ10" s="182"/>
      <c r="DR10" s="182"/>
      <c r="DS10" s="188"/>
      <c r="DT10" s="182"/>
      <c r="DU10" s="89"/>
      <c r="DV10" s="182"/>
      <c r="DW10" s="182"/>
      <c r="DX10" s="188"/>
      <c r="DY10" s="182"/>
      <c r="DZ10" s="182"/>
      <c r="EA10" s="188"/>
      <c r="EB10" s="182"/>
      <c r="EC10" s="89"/>
      <c r="ED10" s="182"/>
      <c r="EE10" s="182"/>
      <c r="EF10" s="188"/>
      <c r="EG10" s="182"/>
      <c r="EH10" s="182"/>
      <c r="EI10" s="182"/>
      <c r="EJ10" s="188"/>
      <c r="EK10" s="182"/>
      <c r="EL10" s="182"/>
      <c r="EM10" s="182"/>
      <c r="EN10" s="188"/>
      <c r="EO10" s="182"/>
      <c r="EP10" s="182"/>
      <c r="EQ10" s="89"/>
      <c r="ER10" s="89"/>
      <c r="ES10" s="182"/>
      <c r="ET10" s="182"/>
      <c r="EU10" s="182"/>
      <c r="EV10" s="89"/>
      <c r="EW10" s="182"/>
      <c r="EX10" s="182"/>
      <c r="EY10" s="182"/>
      <c r="EZ10" s="89"/>
      <c r="FA10" s="182"/>
      <c r="FB10" s="182"/>
      <c r="FC10" s="182"/>
      <c r="FD10" s="89"/>
      <c r="FE10" s="182"/>
      <c r="FF10" s="182"/>
      <c r="FG10" s="89"/>
      <c r="FH10" s="182"/>
      <c r="FI10" s="182"/>
      <c r="FJ10" s="89"/>
      <c r="FK10" s="182"/>
      <c r="FL10" s="182"/>
      <c r="FM10" s="89"/>
      <c r="FN10" s="182"/>
      <c r="FO10" s="182"/>
      <c r="FP10" s="182"/>
      <c r="FQ10" s="89"/>
      <c r="FR10" s="182"/>
      <c r="FS10" s="182"/>
      <c r="FT10" s="182"/>
      <c r="FU10" s="89"/>
      <c r="FV10" s="182"/>
      <c r="FW10" s="182"/>
      <c r="FX10" s="89"/>
      <c r="FY10" s="182"/>
      <c r="FZ10" s="182"/>
      <c r="GA10" s="182"/>
      <c r="GB10" s="89"/>
      <c r="GC10" s="182"/>
      <c r="GD10" s="182"/>
      <c r="GE10" s="89"/>
      <c r="GF10" s="182"/>
      <c r="GG10" s="182"/>
      <c r="GH10" s="89"/>
      <c r="GI10" s="182"/>
      <c r="GJ10" s="182"/>
      <c r="GK10" s="89"/>
      <c r="GL10" s="182"/>
      <c r="GM10" s="182"/>
      <c r="GN10" s="89"/>
      <c r="GO10" s="182"/>
      <c r="GP10" s="182"/>
      <c r="GQ10" s="182"/>
      <c r="GR10" s="89"/>
      <c r="GS10" s="182"/>
      <c r="GT10" s="182"/>
      <c r="GU10" s="182"/>
      <c r="GV10" s="89"/>
      <c r="GW10" s="182"/>
      <c r="GX10" s="182"/>
      <c r="GY10" s="182"/>
      <c r="GZ10" s="89"/>
      <c r="HA10" s="182"/>
      <c r="HB10" s="182"/>
      <c r="HC10" s="89"/>
      <c r="HD10" s="182"/>
      <c r="HE10" s="182"/>
      <c r="HF10" s="89"/>
      <c r="HG10" s="182"/>
      <c r="HH10" s="182"/>
      <c r="HI10" s="182"/>
      <c r="HJ10" s="89"/>
      <c r="HK10" s="182"/>
      <c r="HL10" s="182"/>
      <c r="HM10" s="182"/>
      <c r="HN10" s="89"/>
      <c r="HO10" s="182"/>
      <c r="HP10" s="182"/>
      <c r="HQ10" s="182"/>
      <c r="HR10" s="89"/>
      <c r="HS10" s="182"/>
      <c r="HT10" s="182"/>
      <c r="HU10" s="89"/>
      <c r="HV10" s="182"/>
      <c r="HW10" s="182"/>
      <c r="HX10" s="89"/>
      <c r="HY10" s="182"/>
      <c r="HZ10" s="182"/>
      <c r="IA10" s="182"/>
      <c r="IB10" s="89"/>
      <c r="IC10" s="182"/>
      <c r="ID10" s="182"/>
      <c r="IE10" s="89"/>
      <c r="IF10" s="182"/>
      <c r="IG10" s="182"/>
      <c r="IH10" s="182"/>
      <c r="II10" s="89"/>
      <c r="IJ10" s="182"/>
      <c r="IK10" s="182"/>
      <c r="IL10" s="89"/>
      <c r="IM10" s="182"/>
      <c r="IN10" s="182"/>
      <c r="IO10" s="89"/>
      <c r="IP10" s="182"/>
      <c r="IQ10" s="182"/>
      <c r="IR10" s="89"/>
      <c r="IS10" s="182"/>
      <c r="IT10" s="182"/>
      <c r="IU10" s="182"/>
      <c r="IV10" s="182"/>
      <c r="IW10" s="182"/>
      <c r="IX10" s="89"/>
      <c r="IY10" s="182"/>
      <c r="IZ10" s="182"/>
      <c r="JA10" s="182"/>
      <c r="JB10" s="89"/>
      <c r="JC10" s="182"/>
      <c r="JD10" s="182"/>
      <c r="JE10" s="89"/>
      <c r="JF10" s="182"/>
      <c r="JG10" s="182"/>
      <c r="JH10" s="89"/>
      <c r="JI10" s="182"/>
      <c r="JJ10" s="182"/>
      <c r="JK10" s="89"/>
      <c r="JL10" s="182"/>
      <c r="JM10" s="182"/>
      <c r="JN10" s="89"/>
      <c r="JO10" s="182"/>
      <c r="JP10" s="182"/>
      <c r="JQ10" s="89"/>
      <c r="JR10" s="182"/>
      <c r="JS10" s="182"/>
      <c r="JT10" s="89"/>
      <c r="JU10" s="182"/>
      <c r="JV10" s="182"/>
      <c r="JW10" s="182"/>
      <c r="JX10" s="89"/>
      <c r="JY10" s="182"/>
      <c r="JZ10" s="182"/>
      <c r="KA10" s="182"/>
      <c r="KB10" s="89"/>
      <c r="KC10" s="182"/>
      <c r="KD10" s="182"/>
      <c r="KE10" s="89"/>
      <c r="KF10" s="182"/>
      <c r="KG10" s="182"/>
      <c r="KH10" s="182"/>
      <c r="KI10" s="182"/>
      <c r="KJ10" s="182"/>
      <c r="KK10" s="89"/>
      <c r="KL10" s="182"/>
      <c r="KM10" s="182"/>
      <c r="KN10" s="182"/>
      <c r="KO10" s="89"/>
      <c r="KP10" s="182"/>
      <c r="KQ10" s="182"/>
      <c r="KR10" s="182"/>
      <c r="KS10" s="89"/>
      <c r="KT10" s="182"/>
      <c r="KU10" s="182"/>
      <c r="KV10" s="182"/>
      <c r="KW10" s="89"/>
      <c r="KX10" s="182"/>
      <c r="KY10" s="182"/>
      <c r="KZ10" s="182"/>
      <c r="LA10" s="89"/>
      <c r="LB10" s="182"/>
      <c r="LC10" s="182"/>
      <c r="LD10" s="89"/>
      <c r="LE10" s="182"/>
      <c r="LF10" s="182"/>
      <c r="LG10" s="182"/>
      <c r="LH10" s="89"/>
      <c r="LI10" s="182"/>
      <c r="LJ10" s="182"/>
      <c r="LK10" s="89"/>
      <c r="LL10" s="182"/>
      <c r="LM10" s="182"/>
      <c r="LN10" s="182"/>
      <c r="LO10" s="89"/>
      <c r="LP10" s="182"/>
      <c r="LQ10" s="182"/>
      <c r="LR10" s="182"/>
      <c r="LS10" s="89"/>
      <c r="LT10" s="182"/>
      <c r="LU10" s="182"/>
      <c r="LV10" s="89"/>
      <c r="LW10" s="182"/>
      <c r="LX10" s="182"/>
      <c r="LY10" s="89"/>
      <c r="LZ10" s="182"/>
      <c r="MA10" s="182"/>
      <c r="MB10" s="89"/>
      <c r="MC10" s="182"/>
      <c r="MD10" s="182"/>
      <c r="ME10" s="89"/>
      <c r="MF10" s="182"/>
      <c r="MG10" s="182"/>
      <c r="MH10" s="89"/>
      <c r="MI10" s="182"/>
      <c r="MJ10" s="182"/>
      <c r="MK10" s="89"/>
      <c r="ML10" s="182"/>
    </row>
    <row r="11" spans="1:350" s="193" customFormat="1" ht="13.8">
      <c r="A11" s="179" t="s">
        <v>421</v>
      </c>
      <c r="B11" s="180" t="s">
        <v>422</v>
      </c>
      <c r="C11" s="180" t="s">
        <v>424</v>
      </c>
      <c r="D11" s="181"/>
      <c r="E11" s="181"/>
      <c r="F11" s="181"/>
      <c r="G11" s="181"/>
      <c r="H11" s="181"/>
      <c r="I11" s="181"/>
      <c r="J11" s="253"/>
      <c r="K11" s="181">
        <v>5</v>
      </c>
      <c r="L11" s="182">
        <v>10.735951235162016</v>
      </c>
      <c r="M11" s="182">
        <v>2018</v>
      </c>
      <c r="N11" s="183">
        <v>2</v>
      </c>
      <c r="O11" s="183">
        <v>0.94</v>
      </c>
      <c r="P11" s="183">
        <v>2018</v>
      </c>
      <c r="Q11" s="184">
        <v>1</v>
      </c>
      <c r="R11" s="182">
        <v>3.9301572024382416</v>
      </c>
      <c r="S11" s="183">
        <v>2018</v>
      </c>
      <c r="T11" s="182">
        <v>-888</v>
      </c>
      <c r="U11" s="182">
        <v>-888</v>
      </c>
      <c r="V11" s="182">
        <v>-888</v>
      </c>
      <c r="W11" s="185" t="s">
        <v>1774</v>
      </c>
      <c r="X11" s="183">
        <v>2</v>
      </c>
      <c r="Y11" s="182">
        <f t="shared" ref="Y11:Y20" si="2">(Z11-120)/120</f>
        <v>-8.1086247460164643E-2</v>
      </c>
      <c r="Z11" s="182">
        <v>110.26965030478024</v>
      </c>
      <c r="AA11" s="182">
        <v>2018</v>
      </c>
      <c r="AB11" s="186">
        <v>4.2</v>
      </c>
      <c r="AC11" s="186">
        <v>2</v>
      </c>
      <c r="AD11" s="182">
        <f t="shared" si="0"/>
        <v>-0.90712987151870683</v>
      </c>
      <c r="AE11" s="182">
        <v>8.0099454603785691</v>
      </c>
      <c r="AF11" s="182">
        <v>2018</v>
      </c>
      <c r="AG11" s="186">
        <v>10</v>
      </c>
      <c r="AH11" s="186">
        <v>2</v>
      </c>
      <c r="AI11" s="182">
        <f t="shared" ref="AI11:AI20" si="3">(AJ11-AG11)/AJ11</f>
        <v>-0.74270379067427039</v>
      </c>
      <c r="AJ11" s="182">
        <v>5.7382098171318576</v>
      </c>
      <c r="AK11" s="187">
        <v>2017</v>
      </c>
      <c r="AL11" s="188">
        <v>0.1</v>
      </c>
      <c r="AM11" s="182">
        <v>5</v>
      </c>
      <c r="AN11" s="182">
        <f t="shared" ref="AN11:AN20" si="4">(AO11-AL11)/AL11</f>
        <v>0.41203079884504334</v>
      </c>
      <c r="AO11" s="182">
        <v>0.14120307988450434</v>
      </c>
      <c r="AP11" s="189">
        <v>2017</v>
      </c>
      <c r="AQ11" s="189">
        <v>-888</v>
      </c>
      <c r="AR11" s="182">
        <v>-888</v>
      </c>
      <c r="AS11" s="182">
        <v>-888</v>
      </c>
      <c r="AT11" s="182">
        <v>3.8970093038177736E-2</v>
      </c>
      <c r="AU11" s="182">
        <v>2018</v>
      </c>
      <c r="AV11" s="182">
        <v>0.08</v>
      </c>
      <c r="AW11" s="182">
        <v>2</v>
      </c>
      <c r="AX11" s="182">
        <f t="shared" si="1"/>
        <v>-0.59227622714148231</v>
      </c>
      <c r="AY11" s="182">
        <v>3.261790182868142E-2</v>
      </c>
      <c r="AZ11" s="182">
        <v>2018</v>
      </c>
      <c r="BA11" s="182">
        <v>0.3</v>
      </c>
      <c r="BB11" s="182">
        <v>5</v>
      </c>
      <c r="BC11" s="182">
        <f t="shared" ref="BC11:BC20" si="5">(BD11-BA11)/BA11</f>
        <v>1.5556731900331513</v>
      </c>
      <c r="BD11" s="182">
        <v>0.76670195700994537</v>
      </c>
      <c r="BE11" s="182">
        <v>2018</v>
      </c>
      <c r="BF11" s="190">
        <v>1.4999999999999999E-2</v>
      </c>
      <c r="BG11" s="190">
        <v>2</v>
      </c>
      <c r="BH11" s="182">
        <f t="shared" ref="BH11:BH20" si="6">(BI11-BF11)/BF11</f>
        <v>-1</v>
      </c>
      <c r="BI11" s="182">
        <v>0</v>
      </c>
      <c r="BJ11" s="182">
        <v>2018</v>
      </c>
      <c r="BK11" s="190">
        <v>0.03</v>
      </c>
      <c r="BL11" s="190">
        <v>5</v>
      </c>
      <c r="BM11" s="182">
        <f t="shared" ref="BM11:BM20" si="7">(BN11-BK11)/BK11</f>
        <v>1.1883841300395679</v>
      </c>
      <c r="BN11" s="182">
        <v>6.5651523901187031E-2</v>
      </c>
      <c r="BO11" s="182">
        <v>2018</v>
      </c>
      <c r="BP11" s="182">
        <v>5.9</v>
      </c>
      <c r="BQ11" s="182">
        <v>5</v>
      </c>
      <c r="BR11" s="182">
        <v>0.34814113962251853</v>
      </c>
      <c r="BS11" s="182">
        <v>3.8459672762271411</v>
      </c>
      <c r="BT11" s="182">
        <v>2018</v>
      </c>
      <c r="BU11" s="186" t="s">
        <v>1775</v>
      </c>
      <c r="BV11" s="186">
        <v>2</v>
      </c>
      <c r="BW11" s="186">
        <f t="shared" ref="BW11:BW20" si="8">(BX11-8.8)/8.8</f>
        <v>-6.8181818181818343E-2</v>
      </c>
      <c r="BX11" s="194">
        <v>8.1999999999999993</v>
      </c>
      <c r="BY11" s="187">
        <v>2018</v>
      </c>
      <c r="BZ11" s="244"/>
      <c r="CA11" s="182">
        <v>7.9685595123516206</v>
      </c>
      <c r="CB11" s="191"/>
      <c r="CC11" s="192">
        <v>7.7853705486044264E-3</v>
      </c>
      <c r="CD11" s="182" cm="1">
        <f t="array" ref="CD11">IF(CC11="&lt;LoQ",2,_xlfn.IFS(CC11&lt;=0.05,2,CC11&gt;0.05,5))</f>
        <v>2</v>
      </c>
      <c r="CE11" s="182">
        <f t="shared" ref="CE11:CE20" si="9">(CC11-$CC$1)/$CC$1</f>
        <v>-0.84429258902791149</v>
      </c>
      <c r="CF11" s="182">
        <v>2017</v>
      </c>
      <c r="CG11" s="182"/>
      <c r="CH11" s="182">
        <v>5.4250000000000001E-4</v>
      </c>
      <c r="CI11" s="190" cm="1">
        <f t="array" ref="CI11">IF(CH11="&lt;LoQ",2,_xlfn.IFS(CH11&lt;=0.02,2,CH11&gt;0.02,5))</f>
        <v>2</v>
      </c>
      <c r="CJ11" s="182">
        <f t="shared" ref="CJ11:CJ20" si="10">(CH11-$CH$1)/$CH$1</f>
        <v>-0.97287499999999993</v>
      </c>
      <c r="CK11" s="182">
        <v>2017</v>
      </c>
      <c r="CL11" s="182">
        <v>1.6041867179980751E-3</v>
      </c>
      <c r="CM11" s="182">
        <v>2</v>
      </c>
      <c r="CN11" s="182">
        <f t="shared" ref="CN11:CN20" si="11">(CL11-$CL$1)/$CL$1</f>
        <v>-0.98395813282001932</v>
      </c>
      <c r="CO11" s="182">
        <v>2017</v>
      </c>
      <c r="CP11" s="182">
        <v>9.2083734359961499E-4</v>
      </c>
      <c r="CQ11" s="182">
        <v>2</v>
      </c>
      <c r="CR11" s="182">
        <f t="shared" ref="CR11:CR20" si="12">(CP11-$CP$1)/$CP$1</f>
        <v>-0.90791626564003858</v>
      </c>
      <c r="CS11" s="182">
        <v>2017</v>
      </c>
      <c r="CT11" s="182">
        <v>0</v>
      </c>
      <c r="CU11" s="182">
        <v>2</v>
      </c>
      <c r="CV11" s="182">
        <f t="shared" ref="CV11:CV20" si="13">(CT11-$CT$1)/$CT$1</f>
        <v>-1</v>
      </c>
      <c r="CW11" s="187">
        <v>2017</v>
      </c>
      <c r="CX11" s="188"/>
      <c r="CY11" s="188"/>
      <c r="CZ11" s="188"/>
      <c r="DA11" s="182"/>
      <c r="DB11" s="182"/>
      <c r="DC11" s="188"/>
      <c r="DD11" s="182"/>
      <c r="DE11" s="89"/>
      <c r="DF11" s="182"/>
      <c r="DG11" s="182"/>
      <c r="DH11" s="188"/>
      <c r="DI11" s="182"/>
      <c r="DJ11" s="182"/>
      <c r="DK11" s="188"/>
      <c r="DL11" s="182"/>
      <c r="DM11" s="89"/>
      <c r="DN11" s="182"/>
      <c r="DO11" s="182"/>
      <c r="DP11" s="188"/>
      <c r="DQ11" s="182"/>
      <c r="DR11" s="182"/>
      <c r="DS11" s="188"/>
      <c r="DT11" s="182"/>
      <c r="DU11" s="89"/>
      <c r="DV11" s="182"/>
      <c r="DW11" s="182"/>
      <c r="DX11" s="188"/>
      <c r="DY11" s="182"/>
      <c r="DZ11" s="182"/>
      <c r="EA11" s="188"/>
      <c r="EB11" s="182"/>
      <c r="EC11" s="89"/>
      <c r="ED11" s="182"/>
      <c r="EE11" s="182"/>
      <c r="EF11" s="188"/>
      <c r="EG11" s="182"/>
      <c r="EH11" s="182"/>
      <c r="EI11" s="182"/>
      <c r="EJ11" s="188"/>
      <c r="EK11" s="182"/>
      <c r="EL11" s="182"/>
      <c r="EM11" s="182"/>
      <c r="EN11" s="188"/>
      <c r="EO11" s="182"/>
      <c r="EP11" s="182"/>
      <c r="EQ11" s="89"/>
      <c r="ER11" s="89"/>
      <c r="ES11" s="182"/>
      <c r="ET11" s="182"/>
      <c r="EU11" s="182"/>
      <c r="EV11" s="89"/>
      <c r="EW11" s="182"/>
      <c r="EX11" s="182"/>
      <c r="EY11" s="182"/>
      <c r="EZ11" s="89"/>
      <c r="FA11" s="182"/>
      <c r="FB11" s="182"/>
      <c r="FC11" s="182"/>
      <c r="FD11" s="89"/>
      <c r="FE11" s="182"/>
      <c r="FF11" s="182"/>
      <c r="FG11" s="89"/>
      <c r="FH11" s="182"/>
      <c r="FI11" s="182"/>
      <c r="FJ11" s="89"/>
      <c r="FK11" s="182"/>
      <c r="FL11" s="182"/>
      <c r="FM11" s="89"/>
      <c r="FN11" s="182"/>
      <c r="FO11" s="182"/>
      <c r="FP11" s="182"/>
      <c r="FQ11" s="89"/>
      <c r="FR11" s="182"/>
      <c r="FS11" s="182"/>
      <c r="FT11" s="182"/>
      <c r="FU11" s="89"/>
      <c r="FV11" s="182"/>
      <c r="FW11" s="182"/>
      <c r="FX11" s="89"/>
      <c r="FY11" s="182"/>
      <c r="FZ11" s="182"/>
      <c r="GA11" s="182"/>
      <c r="GB11" s="89"/>
      <c r="GC11" s="182"/>
      <c r="GD11" s="182"/>
      <c r="GE11" s="89"/>
      <c r="GF11" s="182"/>
      <c r="GG11" s="182"/>
      <c r="GH11" s="89"/>
      <c r="GI11" s="182"/>
      <c r="GJ11" s="182"/>
      <c r="GK11" s="89"/>
      <c r="GL11" s="182"/>
      <c r="GM11" s="182"/>
      <c r="GN11" s="89"/>
      <c r="GO11" s="182"/>
      <c r="GP11" s="182"/>
      <c r="GQ11" s="182"/>
      <c r="GR11" s="89"/>
      <c r="GS11" s="182"/>
      <c r="GT11" s="182"/>
      <c r="GU11" s="182"/>
      <c r="GV11" s="89"/>
      <c r="GW11" s="182"/>
      <c r="GX11" s="182"/>
      <c r="GY11" s="182"/>
      <c r="GZ11" s="89"/>
      <c r="HA11" s="182"/>
      <c r="HB11" s="182"/>
      <c r="HC11" s="89"/>
      <c r="HD11" s="182"/>
      <c r="HE11" s="182"/>
      <c r="HF11" s="89"/>
      <c r="HG11" s="182"/>
      <c r="HH11" s="182"/>
      <c r="HI11" s="182"/>
      <c r="HJ11" s="89"/>
      <c r="HK11" s="182"/>
      <c r="HL11" s="182"/>
      <c r="HM11" s="182"/>
      <c r="HN11" s="89"/>
      <c r="HO11" s="182"/>
      <c r="HP11" s="182"/>
      <c r="HQ11" s="182"/>
      <c r="HR11" s="89"/>
      <c r="HS11" s="182"/>
      <c r="HT11" s="182"/>
      <c r="HU11" s="89"/>
      <c r="HV11" s="182"/>
      <c r="HW11" s="182"/>
      <c r="HX11" s="89"/>
      <c r="HY11" s="182"/>
      <c r="HZ11" s="182"/>
      <c r="IA11" s="182"/>
      <c r="IB11" s="89"/>
      <c r="IC11" s="182"/>
      <c r="ID11" s="182"/>
      <c r="IE11" s="89"/>
      <c r="IF11" s="182"/>
      <c r="IG11" s="182"/>
      <c r="IH11" s="182"/>
      <c r="II11" s="89"/>
      <c r="IJ11" s="182"/>
      <c r="IK11" s="182"/>
      <c r="IL11" s="89"/>
      <c r="IM11" s="182"/>
      <c r="IN11" s="182"/>
      <c r="IO11" s="89"/>
      <c r="IP11" s="182"/>
      <c r="IQ11" s="182"/>
      <c r="IR11" s="89"/>
      <c r="IS11" s="182"/>
      <c r="IT11" s="182"/>
      <c r="IU11" s="182"/>
      <c r="IV11" s="182"/>
      <c r="IW11" s="182"/>
      <c r="IX11" s="89"/>
      <c r="IY11" s="182"/>
      <c r="IZ11" s="182"/>
      <c r="JA11" s="182"/>
      <c r="JB11" s="89"/>
      <c r="JC11" s="182"/>
      <c r="JD11" s="182"/>
      <c r="JE11" s="89"/>
      <c r="JF11" s="182"/>
      <c r="JG11" s="182"/>
      <c r="JH11" s="89"/>
      <c r="JI11" s="182"/>
      <c r="JJ11" s="182"/>
      <c r="JK11" s="89"/>
      <c r="JL11" s="182"/>
      <c r="JM11" s="182"/>
      <c r="JN11" s="89"/>
      <c r="JO11" s="182"/>
      <c r="JP11" s="182"/>
      <c r="JQ11" s="89"/>
      <c r="JR11" s="182"/>
      <c r="JS11" s="182"/>
      <c r="JT11" s="89"/>
      <c r="JU11" s="182"/>
      <c r="JV11" s="182"/>
      <c r="JW11" s="182"/>
      <c r="JX11" s="89"/>
      <c r="JY11" s="182"/>
      <c r="JZ11" s="182"/>
      <c r="KA11" s="182"/>
      <c r="KB11" s="89"/>
      <c r="KC11" s="182"/>
      <c r="KD11" s="182"/>
      <c r="KE11" s="89"/>
      <c r="KF11" s="182"/>
      <c r="KG11" s="182"/>
      <c r="KH11" s="182"/>
      <c r="KI11" s="182"/>
      <c r="KJ11" s="182"/>
      <c r="KK11" s="89"/>
      <c r="KL11" s="182"/>
      <c r="KM11" s="182"/>
      <c r="KN11" s="182"/>
      <c r="KO11" s="89"/>
      <c r="KP11" s="182"/>
      <c r="KQ11" s="182"/>
      <c r="KR11" s="182"/>
      <c r="KS11" s="89"/>
      <c r="KT11" s="182"/>
      <c r="KU11" s="182"/>
      <c r="KV11" s="182"/>
      <c r="KW11" s="89"/>
      <c r="KX11" s="182"/>
      <c r="KY11" s="182"/>
      <c r="KZ11" s="182"/>
      <c r="LA11" s="89"/>
      <c r="LB11" s="182"/>
      <c r="LC11" s="182"/>
      <c r="LD11" s="89"/>
      <c r="LE11" s="182"/>
      <c r="LF11" s="182"/>
      <c r="LG11" s="182"/>
      <c r="LH11" s="89"/>
      <c r="LI11" s="182"/>
      <c r="LJ11" s="182"/>
      <c r="LK11" s="89"/>
      <c r="LL11" s="182"/>
      <c r="LM11" s="182"/>
      <c r="LN11" s="182"/>
      <c r="LO11" s="89"/>
      <c r="LP11" s="182"/>
      <c r="LQ11" s="182"/>
      <c r="LR11" s="182"/>
      <c r="LS11" s="89"/>
      <c r="LT11" s="182"/>
      <c r="LU11" s="182"/>
      <c r="LV11" s="89"/>
      <c r="LW11" s="182"/>
      <c r="LX11" s="182"/>
      <c r="LY11" s="89"/>
      <c r="LZ11" s="182"/>
      <c r="MA11" s="182"/>
      <c r="MB11" s="89"/>
      <c r="MC11" s="182"/>
      <c r="MD11" s="182"/>
      <c r="ME11" s="89"/>
      <c r="MF11" s="182"/>
      <c r="MG11" s="182"/>
      <c r="MH11" s="89"/>
      <c r="MI11" s="182"/>
      <c r="MJ11" s="182"/>
      <c r="MK11" s="89"/>
      <c r="ML11" s="182"/>
    </row>
    <row r="12" spans="1:350" s="193" customFormat="1" ht="13.8">
      <c r="A12" s="179" t="s">
        <v>427</v>
      </c>
      <c r="B12" s="180" t="s">
        <v>428</v>
      </c>
      <c r="C12" s="195" t="s">
        <v>424</v>
      </c>
      <c r="D12" s="196"/>
      <c r="E12" s="196"/>
      <c r="F12" s="196"/>
      <c r="G12" s="196"/>
      <c r="H12" s="196"/>
      <c r="I12" s="196"/>
      <c r="J12" s="197"/>
      <c r="K12" s="196">
        <v>2</v>
      </c>
      <c r="L12" s="182">
        <v>2.9292883957658402</v>
      </c>
      <c r="M12" s="196">
        <v>2018</v>
      </c>
      <c r="N12" s="183">
        <v>-999</v>
      </c>
      <c r="O12" s="183">
        <v>-999</v>
      </c>
      <c r="P12" s="183">
        <v>-999</v>
      </c>
      <c r="Q12" s="184">
        <v>4</v>
      </c>
      <c r="R12" s="182">
        <v>1.9957231101044097</v>
      </c>
      <c r="S12" s="182">
        <v>2017</v>
      </c>
      <c r="T12" s="182">
        <v>-888</v>
      </c>
      <c r="U12" s="182">
        <v>-888</v>
      </c>
      <c r="V12" s="182">
        <v>-888</v>
      </c>
      <c r="W12" s="185" t="s">
        <v>1774</v>
      </c>
      <c r="X12" s="183">
        <v>2</v>
      </c>
      <c r="Y12" s="182">
        <f t="shared" si="2"/>
        <v>-3.8835508168415821E-2</v>
      </c>
      <c r="Z12" s="182">
        <v>115.3397390197901</v>
      </c>
      <c r="AA12" s="182">
        <v>2018</v>
      </c>
      <c r="AB12" s="186">
        <v>4.2</v>
      </c>
      <c r="AC12" s="186">
        <v>2</v>
      </c>
      <c r="AD12" s="182">
        <f t="shared" si="0"/>
        <v>-0.67734435060696385</v>
      </c>
      <c r="AE12" s="182">
        <v>7.0448462725492487</v>
      </c>
      <c r="AF12" s="182">
        <v>2018</v>
      </c>
      <c r="AG12" s="186">
        <v>10</v>
      </c>
      <c r="AH12" s="186">
        <v>2</v>
      </c>
      <c r="AI12" s="182">
        <f t="shared" si="3"/>
        <v>-0.63785623119914914</v>
      </c>
      <c r="AJ12" s="182">
        <v>6.1055419941703581</v>
      </c>
      <c r="AK12" s="187">
        <v>2018</v>
      </c>
      <c r="AL12" s="188">
        <v>0.1</v>
      </c>
      <c r="AM12" s="182">
        <v>5</v>
      </c>
      <c r="AN12" s="182">
        <f t="shared" si="4"/>
        <v>3.8625826843420894</v>
      </c>
      <c r="AO12" s="182">
        <v>0.48625826843420894</v>
      </c>
      <c r="AP12" s="189">
        <v>2018</v>
      </c>
      <c r="AQ12" s="189">
        <v>-888</v>
      </c>
      <c r="AR12" s="182">
        <v>-888</v>
      </c>
      <c r="AS12" s="182">
        <v>-888</v>
      </c>
      <c r="AT12" s="182">
        <v>3.0643852255601775E-2</v>
      </c>
      <c r="AU12" s="182">
        <v>2018</v>
      </c>
      <c r="AV12" s="182">
        <v>0.08</v>
      </c>
      <c r="AW12" s="182">
        <v>5</v>
      </c>
      <c r="AX12" s="182">
        <f t="shared" si="1"/>
        <v>2.853318766751193</v>
      </c>
      <c r="AY12" s="182">
        <v>0.30826550134009545</v>
      </c>
      <c r="AZ12" s="182">
        <v>2018</v>
      </c>
      <c r="BA12" s="182">
        <v>0.3</v>
      </c>
      <c r="BB12" s="182">
        <v>5</v>
      </c>
      <c r="BC12" s="182">
        <f t="shared" si="5"/>
        <v>0.59239334133480115</v>
      </c>
      <c r="BD12" s="182">
        <v>0.47771800240044032</v>
      </c>
      <c r="BE12" s="182">
        <v>2018</v>
      </c>
      <c r="BF12" s="182">
        <v>1.4999999999999999E-2</v>
      </c>
      <c r="BG12" s="190">
        <v>5</v>
      </c>
      <c r="BH12" s="182">
        <f t="shared" si="6"/>
        <v>0.83825949924451015</v>
      </c>
      <c r="BI12" s="182">
        <v>2.7573892488667651E-2</v>
      </c>
      <c r="BJ12" s="182">
        <v>2018</v>
      </c>
      <c r="BK12" s="182">
        <v>0.03</v>
      </c>
      <c r="BL12" s="190">
        <v>5</v>
      </c>
      <c r="BM12" s="182">
        <f t="shared" si="7"/>
        <v>0.35721753464545358</v>
      </c>
      <c r="BN12" s="182">
        <v>4.0716526039363606E-2</v>
      </c>
      <c r="BO12" s="182">
        <v>2018</v>
      </c>
      <c r="BP12" s="182">
        <v>5.9</v>
      </c>
      <c r="BQ12" s="182">
        <v>5</v>
      </c>
      <c r="BR12" s="182">
        <v>0.38633351927288723</v>
      </c>
      <c r="BS12" s="182">
        <v>3.6206322362899654</v>
      </c>
      <c r="BT12" s="182">
        <v>2018</v>
      </c>
      <c r="BU12" s="186" t="s">
        <v>1775</v>
      </c>
      <c r="BV12" s="186">
        <v>2</v>
      </c>
      <c r="BW12" s="186">
        <f t="shared" si="8"/>
        <v>-7.9545454545454655E-2</v>
      </c>
      <c r="BX12" s="182">
        <v>8.1</v>
      </c>
      <c r="BY12" s="187">
        <v>2018</v>
      </c>
      <c r="BZ12" s="195"/>
      <c r="CA12" s="182">
        <v>9.5551873877613627</v>
      </c>
      <c r="CB12" s="197"/>
      <c r="CC12" s="192">
        <v>1E-3</v>
      </c>
      <c r="CD12" s="182" cm="1">
        <f t="array" ref="CD12">IF(CC12="&lt;LoQ",2,_xlfn.IFS(CC12&lt;=0.05,2,CC12&gt;0.05,5))</f>
        <v>2</v>
      </c>
      <c r="CE12" s="182">
        <f t="shared" si="9"/>
        <v>-0.98</v>
      </c>
      <c r="CF12" s="182">
        <v>2017</v>
      </c>
      <c r="CG12" s="182"/>
      <c r="CH12" s="182">
        <v>4.0000000000000002E-4</v>
      </c>
      <c r="CI12" s="190" cm="1">
        <f t="array" ref="CI12">IF(CH12="&lt;LoQ",2,_xlfn.IFS(CH12&lt;=0.02,2,CH12&gt;0.02,5))</f>
        <v>2</v>
      </c>
      <c r="CJ12" s="182">
        <f t="shared" si="10"/>
        <v>-0.98</v>
      </c>
      <c r="CK12" s="182">
        <v>2017</v>
      </c>
      <c r="CL12" s="182">
        <v>2E-3</v>
      </c>
      <c r="CM12" s="182">
        <v>2</v>
      </c>
      <c r="CN12" s="182">
        <f t="shared" si="11"/>
        <v>-0.98</v>
      </c>
      <c r="CO12" s="182">
        <v>2017</v>
      </c>
      <c r="CP12" s="182">
        <v>4.4009475422558718E-3</v>
      </c>
      <c r="CQ12" s="182">
        <v>2</v>
      </c>
      <c r="CR12" s="182">
        <f t="shared" si="12"/>
        <v>-0.55990524577441281</v>
      </c>
      <c r="CS12" s="182">
        <v>2017</v>
      </c>
      <c r="CT12" s="182">
        <v>3.2426107511332347E-2</v>
      </c>
      <c r="CU12" s="182">
        <v>2</v>
      </c>
      <c r="CV12" s="182">
        <f t="shared" si="13"/>
        <v>-0.83786946244333826</v>
      </c>
      <c r="CW12" s="187">
        <v>2017</v>
      </c>
      <c r="CX12" s="195"/>
      <c r="CY12" s="195"/>
      <c r="CZ12" s="195"/>
      <c r="DA12" s="196"/>
      <c r="DB12" s="196"/>
      <c r="DC12" s="195"/>
      <c r="DD12" s="196"/>
      <c r="DE12" s="196"/>
      <c r="DF12" s="196"/>
      <c r="DG12" s="196"/>
      <c r="DH12" s="195"/>
      <c r="DI12" s="196"/>
      <c r="DJ12" s="196"/>
      <c r="DK12" s="195"/>
      <c r="DL12" s="196"/>
      <c r="DM12" s="196"/>
      <c r="DN12" s="196"/>
      <c r="DO12" s="196"/>
      <c r="DP12" s="195"/>
      <c r="DQ12" s="196"/>
      <c r="DR12" s="196"/>
      <c r="DS12" s="195"/>
      <c r="DT12" s="196"/>
      <c r="DU12" s="196"/>
      <c r="DV12" s="196"/>
      <c r="DW12" s="196"/>
      <c r="DX12" s="195"/>
      <c r="DY12" s="196"/>
      <c r="DZ12" s="196"/>
      <c r="EA12" s="195"/>
      <c r="EB12" s="196"/>
      <c r="EC12" s="196"/>
      <c r="ED12" s="196"/>
      <c r="EE12" s="196"/>
      <c r="EF12" s="195"/>
      <c r="EG12" s="196"/>
      <c r="EH12" s="196"/>
      <c r="EI12" s="196"/>
      <c r="EJ12" s="195"/>
      <c r="EK12" s="196"/>
      <c r="EL12" s="196"/>
      <c r="EM12" s="196"/>
      <c r="EN12" s="195"/>
      <c r="EO12" s="196"/>
      <c r="EP12" s="196"/>
      <c r="EQ12" s="196"/>
      <c r="ER12" s="196"/>
      <c r="ES12" s="196"/>
      <c r="ET12" s="196"/>
      <c r="EU12" s="196"/>
      <c r="EV12" s="196"/>
      <c r="EW12" s="196"/>
      <c r="EX12" s="196"/>
      <c r="EY12" s="196"/>
      <c r="EZ12" s="196"/>
      <c r="FA12" s="196"/>
      <c r="FB12" s="196"/>
      <c r="FC12" s="196"/>
      <c r="FD12" s="196"/>
      <c r="FE12" s="196"/>
      <c r="FF12" s="196"/>
      <c r="FG12" s="196"/>
      <c r="FH12" s="196"/>
      <c r="FI12" s="196"/>
      <c r="FJ12" s="196"/>
      <c r="FK12" s="196"/>
      <c r="FL12" s="196"/>
      <c r="FM12" s="196"/>
      <c r="FN12" s="196"/>
      <c r="FO12" s="196"/>
      <c r="FP12" s="196"/>
      <c r="FQ12" s="196"/>
      <c r="FR12" s="196"/>
      <c r="FS12" s="196"/>
      <c r="FT12" s="196"/>
      <c r="FU12" s="196"/>
      <c r="FV12" s="196"/>
      <c r="FW12" s="196"/>
      <c r="FX12" s="196"/>
      <c r="FY12" s="196"/>
      <c r="FZ12" s="196"/>
      <c r="GA12" s="196"/>
      <c r="GB12" s="196"/>
      <c r="GC12" s="196"/>
      <c r="GD12" s="196"/>
      <c r="GE12" s="196"/>
      <c r="GF12" s="196"/>
      <c r="GG12" s="196"/>
      <c r="GH12" s="196"/>
      <c r="GI12" s="196"/>
      <c r="GJ12" s="196"/>
      <c r="GK12" s="196"/>
      <c r="GL12" s="196"/>
      <c r="GM12" s="196"/>
      <c r="GN12" s="196"/>
      <c r="GO12" s="196"/>
      <c r="GP12" s="196"/>
      <c r="GQ12" s="196"/>
      <c r="GR12" s="196"/>
      <c r="GS12" s="196"/>
      <c r="GT12" s="196"/>
      <c r="GU12" s="196"/>
      <c r="GV12" s="196"/>
      <c r="GW12" s="196"/>
      <c r="GX12" s="196"/>
      <c r="GY12" s="196"/>
      <c r="GZ12" s="196"/>
      <c r="HA12" s="196"/>
      <c r="HB12" s="196"/>
      <c r="HC12" s="196"/>
      <c r="HD12" s="196"/>
      <c r="HE12" s="196"/>
      <c r="HF12" s="196"/>
      <c r="HG12" s="196"/>
      <c r="HH12" s="196"/>
      <c r="HI12" s="196"/>
      <c r="HJ12" s="196"/>
      <c r="HK12" s="196"/>
      <c r="HL12" s="196"/>
      <c r="HM12" s="196"/>
      <c r="HN12" s="196"/>
      <c r="HO12" s="196"/>
      <c r="HP12" s="196"/>
      <c r="HQ12" s="196"/>
      <c r="HR12" s="196"/>
      <c r="HS12" s="196"/>
      <c r="HT12" s="196"/>
      <c r="HU12" s="196"/>
      <c r="HV12" s="196"/>
      <c r="HW12" s="196"/>
      <c r="HX12" s="196"/>
      <c r="HY12" s="196"/>
      <c r="HZ12" s="196"/>
      <c r="IA12" s="196"/>
      <c r="IB12" s="196"/>
      <c r="IC12" s="196"/>
      <c r="ID12" s="196"/>
      <c r="IE12" s="196"/>
      <c r="IF12" s="196"/>
      <c r="IG12" s="196"/>
      <c r="IH12" s="196"/>
      <c r="II12" s="196"/>
      <c r="IJ12" s="196"/>
      <c r="IK12" s="196"/>
      <c r="IL12" s="196"/>
      <c r="IM12" s="196"/>
      <c r="IN12" s="196"/>
      <c r="IO12" s="196"/>
      <c r="IP12" s="196"/>
      <c r="IQ12" s="196"/>
      <c r="IR12" s="196"/>
      <c r="IS12" s="196"/>
      <c r="IT12" s="196"/>
      <c r="IU12" s="196"/>
      <c r="IV12" s="196"/>
      <c r="IW12" s="196"/>
      <c r="IX12" s="196"/>
      <c r="IY12" s="196"/>
      <c r="IZ12" s="196"/>
      <c r="JA12" s="196"/>
      <c r="JB12" s="196"/>
      <c r="JC12" s="196"/>
      <c r="JD12" s="196"/>
      <c r="JE12" s="196"/>
      <c r="JF12" s="196"/>
      <c r="JG12" s="196"/>
      <c r="JH12" s="196"/>
      <c r="JI12" s="196"/>
      <c r="JJ12" s="196"/>
      <c r="JK12" s="196"/>
      <c r="JL12" s="196"/>
      <c r="JM12" s="196"/>
      <c r="JN12" s="196"/>
      <c r="JO12" s="196"/>
      <c r="JP12" s="196"/>
      <c r="JQ12" s="196"/>
      <c r="JR12" s="196"/>
      <c r="JS12" s="196"/>
      <c r="JT12" s="196"/>
      <c r="JU12" s="196"/>
      <c r="JV12" s="196"/>
      <c r="JW12" s="196"/>
      <c r="JX12" s="196"/>
      <c r="JY12" s="196"/>
      <c r="JZ12" s="196"/>
      <c r="KA12" s="196"/>
      <c r="KB12" s="196"/>
      <c r="KC12" s="196"/>
      <c r="KD12" s="196"/>
      <c r="KE12" s="196"/>
      <c r="KF12" s="196"/>
      <c r="KG12" s="196"/>
      <c r="KH12" s="196"/>
      <c r="KI12" s="196"/>
      <c r="KJ12" s="196"/>
      <c r="KK12" s="196"/>
      <c r="KL12" s="196"/>
      <c r="KM12" s="196"/>
      <c r="KN12" s="196"/>
      <c r="KO12" s="196"/>
      <c r="KP12" s="196"/>
      <c r="KQ12" s="196"/>
      <c r="KR12" s="196"/>
      <c r="KS12" s="196"/>
      <c r="KT12" s="196"/>
      <c r="KU12" s="196"/>
      <c r="KV12" s="196"/>
      <c r="KW12" s="196"/>
      <c r="KX12" s="196"/>
      <c r="KY12" s="196"/>
      <c r="KZ12" s="196"/>
      <c r="LA12" s="196"/>
      <c r="LB12" s="196"/>
      <c r="LC12" s="196"/>
      <c r="LD12" s="196"/>
      <c r="LE12" s="196"/>
      <c r="LF12" s="196"/>
      <c r="LG12" s="196"/>
      <c r="LH12" s="196"/>
      <c r="LI12" s="196"/>
      <c r="LJ12" s="196"/>
      <c r="LK12" s="196"/>
      <c r="LL12" s="196"/>
      <c r="LM12" s="196"/>
      <c r="LN12" s="196"/>
      <c r="LO12" s="196"/>
      <c r="LP12" s="196"/>
      <c r="LQ12" s="196"/>
      <c r="LR12" s="196"/>
      <c r="LS12" s="196"/>
      <c r="LT12" s="196"/>
      <c r="LU12" s="196"/>
      <c r="LV12" s="196"/>
      <c r="LW12" s="196"/>
      <c r="LX12" s="196"/>
      <c r="LY12" s="196"/>
      <c r="LZ12" s="196"/>
      <c r="MA12" s="196"/>
      <c r="MB12" s="196"/>
      <c r="MC12" s="196"/>
      <c r="MD12" s="196"/>
      <c r="ME12" s="196"/>
      <c r="MF12" s="196"/>
      <c r="MG12" s="196"/>
      <c r="MH12" s="196"/>
      <c r="MI12" s="196"/>
      <c r="MJ12" s="196"/>
      <c r="MK12" s="196"/>
      <c r="ML12" s="196"/>
    </row>
    <row r="13" spans="1:350" s="193" customFormat="1" ht="17.25" customHeight="1">
      <c r="A13" s="198" t="s">
        <v>435</v>
      </c>
      <c r="B13" s="199" t="s">
        <v>436</v>
      </c>
      <c r="C13" s="199" t="s">
        <v>424</v>
      </c>
      <c r="D13" s="200"/>
      <c r="E13" s="200"/>
      <c r="F13" s="200"/>
      <c r="G13" s="201"/>
      <c r="H13" s="200"/>
      <c r="I13" s="200"/>
      <c r="J13" s="254"/>
      <c r="K13" s="200">
        <v>3</v>
      </c>
      <c r="L13" s="202">
        <v>4.936049132053193</v>
      </c>
      <c r="M13" s="202">
        <v>2018</v>
      </c>
      <c r="N13" s="183">
        <v>-999</v>
      </c>
      <c r="O13" s="183">
        <v>-999</v>
      </c>
      <c r="P13" s="183">
        <v>-999</v>
      </c>
      <c r="Q13" s="203">
        <v>4</v>
      </c>
      <c r="R13" s="202">
        <v>2.1601316139994671</v>
      </c>
      <c r="S13" s="202">
        <v>2017</v>
      </c>
      <c r="T13" s="182">
        <v>-888</v>
      </c>
      <c r="U13" s="182">
        <v>-888</v>
      </c>
      <c r="V13" s="182">
        <v>-888</v>
      </c>
      <c r="W13" s="185" t="s">
        <v>1774</v>
      </c>
      <c r="X13" s="204">
        <v>2</v>
      </c>
      <c r="Y13" s="182">
        <f t="shared" si="2"/>
        <v>-4.3729375313495446E-3</v>
      </c>
      <c r="Z13" s="202">
        <v>119.47524749623805</v>
      </c>
      <c r="AA13" s="205">
        <v>2017</v>
      </c>
      <c r="AB13" s="206">
        <v>4.2</v>
      </c>
      <c r="AC13" s="206">
        <v>2</v>
      </c>
      <c r="AD13" s="182">
        <f t="shared" si="0"/>
        <v>-0.56240748569193189</v>
      </c>
      <c r="AE13" s="202">
        <v>6.562111439906114</v>
      </c>
      <c r="AF13" s="202">
        <v>2018</v>
      </c>
      <c r="AG13" s="206">
        <v>10</v>
      </c>
      <c r="AH13" s="206">
        <v>2</v>
      </c>
      <c r="AI13" s="182">
        <f t="shared" si="3"/>
        <v>-0.58022724321051278</v>
      </c>
      <c r="AJ13" s="202">
        <v>6.3282037713026771</v>
      </c>
      <c r="AK13" s="207">
        <v>2018</v>
      </c>
      <c r="AL13" s="208">
        <v>0.23</v>
      </c>
      <c r="AM13" s="202">
        <v>5</v>
      </c>
      <c r="AN13" s="182">
        <f t="shared" si="4"/>
        <v>2.3708658619693335</v>
      </c>
      <c r="AO13" s="202">
        <v>0.77529914825294666</v>
      </c>
      <c r="AP13" s="205">
        <v>2018</v>
      </c>
      <c r="AQ13" s="189">
        <v>-888</v>
      </c>
      <c r="AR13" s="202">
        <v>-888</v>
      </c>
      <c r="AS13" s="202">
        <v>-888</v>
      </c>
      <c r="AT13" s="202">
        <v>2.9056979933905006E-2</v>
      </c>
      <c r="AU13" s="202">
        <v>2018</v>
      </c>
      <c r="AV13" s="202">
        <v>0.15</v>
      </c>
      <c r="AW13" s="202">
        <v>5</v>
      </c>
      <c r="AX13" s="182">
        <f t="shared" si="1"/>
        <v>3.8053298389864483</v>
      </c>
      <c r="AY13" s="202">
        <v>0.72079947584796722</v>
      </c>
      <c r="AZ13" s="202">
        <v>2018</v>
      </c>
      <c r="BA13" s="202">
        <v>0.4</v>
      </c>
      <c r="BB13" s="202">
        <v>5</v>
      </c>
      <c r="BC13" s="182">
        <f t="shared" si="5"/>
        <v>0.23728733323253481</v>
      </c>
      <c r="BD13" s="202">
        <v>0.49491493329301395</v>
      </c>
      <c r="BE13" s="202">
        <v>2018</v>
      </c>
      <c r="BF13" s="202">
        <v>2.4E-2</v>
      </c>
      <c r="BG13" s="209">
        <v>5</v>
      </c>
      <c r="BH13" s="182">
        <f t="shared" si="6"/>
        <v>0.17412995322471111</v>
      </c>
      <c r="BI13" s="202">
        <v>2.8179118877393067E-2</v>
      </c>
      <c r="BJ13" s="202">
        <v>2018</v>
      </c>
      <c r="BK13" s="202">
        <v>3.7999999999999999E-2</v>
      </c>
      <c r="BL13" s="209">
        <v>5</v>
      </c>
      <c r="BM13" s="182">
        <f t="shared" si="7"/>
        <v>0.16157785980600464</v>
      </c>
      <c r="BN13" s="202">
        <v>4.4139958672628175E-2</v>
      </c>
      <c r="BO13" s="202">
        <v>2018</v>
      </c>
      <c r="BP13" s="202">
        <v>4.0999999999999996</v>
      </c>
      <c r="BQ13" s="202">
        <v>5</v>
      </c>
      <c r="BR13" s="202">
        <v>0.21805692163235205</v>
      </c>
      <c r="BS13" s="202">
        <v>3.2059666213073563</v>
      </c>
      <c r="BT13" s="202">
        <v>2018</v>
      </c>
      <c r="BU13" s="186" t="s">
        <v>1775</v>
      </c>
      <c r="BV13" s="206">
        <v>2</v>
      </c>
      <c r="BW13" s="186">
        <f t="shared" si="8"/>
        <v>-6.8181818181818343E-2</v>
      </c>
      <c r="BX13" s="202">
        <v>8.1999999999999993</v>
      </c>
      <c r="BY13" s="207">
        <v>2018</v>
      </c>
      <c r="BZ13" s="245"/>
      <c r="CA13" s="202">
        <v>8.9415740400745918</v>
      </c>
      <c r="CB13" s="210"/>
      <c r="CC13" s="211">
        <v>9.9584593302768916E-4</v>
      </c>
      <c r="CD13" s="182" cm="1">
        <f t="array" ref="CD13">IF(CC13="&lt;LoQ",2,_xlfn.IFS(CC13&lt;=0.05,2,CC13&gt;0.05,5))</f>
        <v>2</v>
      </c>
      <c r="CE13" s="182">
        <f t="shared" si="9"/>
        <v>-0.98008308133944622</v>
      </c>
      <c r="CF13" s="202">
        <v>2017</v>
      </c>
      <c r="CG13" s="202"/>
      <c r="CH13" s="202">
        <v>0</v>
      </c>
      <c r="CI13" s="190" cm="1">
        <f t="array" ref="CI13">IF(CH13="&lt;LoQ",2,_xlfn.IFS(CH13&lt;=0.02,2,CH13&gt;0.02,5))</f>
        <v>2</v>
      </c>
      <c r="CJ13" s="182">
        <f t="shared" si="10"/>
        <v>-1</v>
      </c>
      <c r="CK13" s="202">
        <v>2017</v>
      </c>
      <c r="CL13" s="202">
        <v>3.3157776008492569E-3</v>
      </c>
      <c r="CM13" s="202">
        <v>2</v>
      </c>
      <c r="CN13" s="182">
        <f t="shared" si="11"/>
        <v>-0.96684222399150754</v>
      </c>
      <c r="CO13" s="202">
        <v>2017</v>
      </c>
      <c r="CP13" s="202">
        <v>2.3809729092117804E-3</v>
      </c>
      <c r="CQ13" s="202">
        <v>2</v>
      </c>
      <c r="CR13" s="182">
        <f t="shared" si="12"/>
        <v>-0.76190270907882196</v>
      </c>
      <c r="CS13" s="202">
        <v>2017</v>
      </c>
      <c r="CT13" s="202">
        <v>3.4681975433973403E-2</v>
      </c>
      <c r="CU13" s="202">
        <v>2</v>
      </c>
      <c r="CV13" s="182">
        <f t="shared" si="13"/>
        <v>-0.82659012283013311</v>
      </c>
      <c r="CW13" s="207">
        <v>2017</v>
      </c>
      <c r="CX13" s="208"/>
      <c r="CY13" s="208"/>
      <c r="CZ13" s="208"/>
      <c r="DA13" s="202"/>
      <c r="DB13" s="202"/>
      <c r="DC13" s="208"/>
      <c r="DD13" s="202"/>
      <c r="DE13" s="172"/>
      <c r="DF13" s="202"/>
      <c r="DG13" s="202"/>
      <c r="DH13" s="208"/>
      <c r="DI13" s="202"/>
      <c r="DJ13" s="202"/>
      <c r="DK13" s="208"/>
      <c r="DL13" s="202"/>
      <c r="DM13" s="172"/>
      <c r="DN13" s="202"/>
      <c r="DO13" s="202"/>
      <c r="DP13" s="208"/>
      <c r="DQ13" s="202"/>
      <c r="DR13" s="202"/>
      <c r="DS13" s="208"/>
      <c r="DT13" s="202"/>
      <c r="DU13" s="172"/>
      <c r="DV13" s="202"/>
      <c r="DW13" s="202"/>
      <c r="DX13" s="208"/>
      <c r="DY13" s="202"/>
      <c r="DZ13" s="202"/>
      <c r="EA13" s="208"/>
      <c r="EB13" s="202"/>
      <c r="EC13" s="172"/>
      <c r="ED13" s="202"/>
      <c r="EE13" s="202"/>
      <c r="EF13" s="208"/>
      <c r="EG13" s="202"/>
      <c r="EH13" s="202"/>
      <c r="EI13" s="202"/>
      <c r="EJ13" s="208"/>
      <c r="EK13" s="202"/>
      <c r="EL13" s="202"/>
      <c r="EM13" s="202"/>
      <c r="EN13" s="208"/>
      <c r="EO13" s="202"/>
      <c r="EP13" s="202"/>
      <c r="EQ13" s="172"/>
      <c r="ER13" s="172"/>
      <c r="ES13" s="202"/>
      <c r="ET13" s="202"/>
      <c r="EU13" s="202"/>
      <c r="EV13" s="172"/>
      <c r="EW13" s="202"/>
      <c r="EX13" s="202"/>
      <c r="EY13" s="202"/>
      <c r="EZ13" s="172"/>
      <c r="FA13" s="202"/>
      <c r="FB13" s="202"/>
      <c r="FC13" s="202"/>
      <c r="FD13" s="172"/>
      <c r="FE13" s="202"/>
      <c r="FF13" s="202"/>
      <c r="FG13" s="172"/>
      <c r="FH13" s="202"/>
      <c r="FI13" s="202"/>
      <c r="FJ13" s="172"/>
      <c r="FK13" s="202"/>
      <c r="FL13" s="202"/>
      <c r="FM13" s="172"/>
      <c r="FN13" s="202"/>
      <c r="FO13" s="202"/>
      <c r="FP13" s="202"/>
      <c r="FQ13" s="172"/>
      <c r="FR13" s="202"/>
      <c r="FS13" s="202"/>
      <c r="FT13" s="202"/>
      <c r="FU13" s="172"/>
      <c r="FV13" s="202"/>
      <c r="FW13" s="202"/>
      <c r="FX13" s="172"/>
      <c r="FY13" s="202"/>
      <c r="FZ13" s="202"/>
      <c r="GA13" s="202"/>
      <c r="GB13" s="172"/>
      <c r="GC13" s="202"/>
      <c r="GD13" s="202"/>
      <c r="GE13" s="172"/>
      <c r="GF13" s="202"/>
      <c r="GG13" s="202"/>
      <c r="GH13" s="172"/>
      <c r="GI13" s="202"/>
      <c r="GJ13" s="202"/>
      <c r="GK13" s="172"/>
      <c r="GL13" s="202"/>
      <c r="GM13" s="202"/>
      <c r="GN13" s="172"/>
      <c r="GO13" s="202"/>
      <c r="GP13" s="202"/>
      <c r="GQ13" s="202"/>
      <c r="GR13" s="172"/>
      <c r="GS13" s="202"/>
      <c r="GT13" s="202"/>
      <c r="GU13" s="202"/>
      <c r="GV13" s="172"/>
      <c r="GW13" s="202"/>
      <c r="GX13" s="202"/>
      <c r="GY13" s="202"/>
      <c r="GZ13" s="172"/>
      <c r="HA13" s="202"/>
      <c r="HB13" s="202"/>
      <c r="HC13" s="172"/>
      <c r="HD13" s="202"/>
      <c r="HE13" s="202"/>
      <c r="HF13" s="172"/>
      <c r="HG13" s="202"/>
      <c r="HH13" s="202"/>
      <c r="HI13" s="202"/>
      <c r="HJ13" s="172"/>
      <c r="HK13" s="202"/>
      <c r="HL13" s="202"/>
      <c r="HM13" s="202"/>
      <c r="HN13" s="172"/>
      <c r="HO13" s="202"/>
      <c r="HP13" s="202"/>
      <c r="HQ13" s="202"/>
      <c r="HR13" s="172"/>
      <c r="HS13" s="202"/>
      <c r="HT13" s="202"/>
      <c r="HU13" s="172"/>
      <c r="HV13" s="202"/>
      <c r="HW13" s="202"/>
      <c r="HX13" s="172"/>
      <c r="HY13" s="202"/>
      <c r="HZ13" s="202"/>
      <c r="IA13" s="202"/>
      <c r="IB13" s="172"/>
      <c r="IC13" s="202"/>
      <c r="ID13" s="202"/>
      <c r="IE13" s="172"/>
      <c r="IF13" s="202"/>
      <c r="IG13" s="202"/>
      <c r="IH13" s="202"/>
      <c r="II13" s="172"/>
      <c r="IJ13" s="202"/>
      <c r="IK13" s="202"/>
      <c r="IL13" s="172"/>
      <c r="IM13" s="202"/>
      <c r="IN13" s="202"/>
      <c r="IO13" s="172"/>
      <c r="IP13" s="202"/>
      <c r="IQ13" s="202"/>
      <c r="IR13" s="172"/>
      <c r="IS13" s="202"/>
      <c r="IT13" s="202"/>
      <c r="IU13" s="202"/>
      <c r="IV13" s="202"/>
      <c r="IW13" s="202"/>
      <c r="IX13" s="172"/>
      <c r="IY13" s="202"/>
      <c r="IZ13" s="202"/>
      <c r="JA13" s="202"/>
      <c r="JB13" s="172"/>
      <c r="JC13" s="202"/>
      <c r="JD13" s="202"/>
      <c r="JE13" s="172"/>
      <c r="JF13" s="202"/>
      <c r="JG13" s="202"/>
      <c r="JH13" s="172"/>
      <c r="JI13" s="202"/>
      <c r="JJ13" s="202"/>
      <c r="JK13" s="172"/>
      <c r="JL13" s="202"/>
      <c r="JM13" s="202"/>
      <c r="JN13" s="172"/>
      <c r="JO13" s="202"/>
      <c r="JP13" s="202"/>
      <c r="JQ13" s="172"/>
      <c r="JR13" s="202"/>
      <c r="JS13" s="202"/>
      <c r="JT13" s="172"/>
      <c r="JU13" s="202"/>
      <c r="JV13" s="202"/>
      <c r="JW13" s="202"/>
      <c r="JX13" s="172"/>
      <c r="JY13" s="202"/>
      <c r="JZ13" s="202"/>
      <c r="KA13" s="202"/>
      <c r="KB13" s="172"/>
      <c r="KC13" s="202"/>
      <c r="KD13" s="202"/>
      <c r="KE13" s="172"/>
      <c r="KF13" s="202"/>
      <c r="KG13" s="202"/>
      <c r="KH13" s="202"/>
      <c r="KI13" s="202"/>
      <c r="KJ13" s="202"/>
      <c r="KK13" s="172"/>
      <c r="KL13" s="202"/>
      <c r="KM13" s="202"/>
      <c r="KN13" s="202"/>
      <c r="KO13" s="172"/>
      <c r="KP13" s="202"/>
      <c r="KQ13" s="202"/>
      <c r="KR13" s="202"/>
      <c r="KS13" s="172"/>
      <c r="KT13" s="202"/>
      <c r="KU13" s="202"/>
      <c r="KV13" s="202"/>
      <c r="KW13" s="172"/>
      <c r="KX13" s="202"/>
      <c r="KY13" s="202"/>
      <c r="KZ13" s="202"/>
      <c r="LA13" s="172"/>
      <c r="LB13" s="202"/>
      <c r="LC13" s="202"/>
      <c r="LD13" s="172"/>
      <c r="LE13" s="202"/>
      <c r="LF13" s="202"/>
      <c r="LG13" s="202"/>
      <c r="LH13" s="172"/>
      <c r="LI13" s="202"/>
      <c r="LJ13" s="202"/>
      <c r="LK13" s="172"/>
      <c r="LL13" s="202"/>
      <c r="LM13" s="202"/>
      <c r="LN13" s="202"/>
      <c r="LO13" s="172"/>
      <c r="LP13" s="202"/>
      <c r="LQ13" s="202"/>
      <c r="LR13" s="202"/>
      <c r="LS13" s="172"/>
      <c r="LT13" s="202"/>
      <c r="LU13" s="202"/>
      <c r="LV13" s="172"/>
      <c r="LW13" s="202"/>
      <c r="LX13" s="202"/>
      <c r="LY13" s="172"/>
      <c r="LZ13" s="202"/>
      <c r="MA13" s="202"/>
      <c r="MB13" s="172"/>
      <c r="MC13" s="202"/>
      <c r="MD13" s="202"/>
      <c r="ME13" s="172"/>
      <c r="MF13" s="202"/>
      <c r="MG13" s="202"/>
      <c r="MH13" s="172"/>
      <c r="MI13" s="202"/>
      <c r="MJ13" s="202"/>
      <c r="MK13" s="172"/>
      <c r="ML13" s="202"/>
    </row>
    <row r="14" spans="1:350" s="196" customFormat="1" ht="13.8">
      <c r="A14" s="179" t="s">
        <v>441</v>
      </c>
      <c r="B14" s="181" t="s">
        <v>442</v>
      </c>
      <c r="C14" s="181" t="s">
        <v>1776</v>
      </c>
      <c r="D14" s="181" t="s">
        <v>443</v>
      </c>
      <c r="E14" s="181" t="s">
        <v>1777</v>
      </c>
      <c r="F14" s="181" t="s">
        <v>1778</v>
      </c>
      <c r="G14" s="181" t="s">
        <v>1779</v>
      </c>
      <c r="H14" s="181" t="s">
        <v>442</v>
      </c>
      <c r="I14" s="181" t="s">
        <v>1780</v>
      </c>
      <c r="J14" s="253"/>
      <c r="K14" s="181" cm="1">
        <f t="array" ref="K14">_xlfn.IFS(L14&lt;15,1,L14&lt;=23.2,2,L14&lt;=31.3,3,L14&lt;=50,4,L14&gt;50,5)</f>
        <v>5</v>
      </c>
      <c r="L14" s="182">
        <v>63.57</v>
      </c>
      <c r="M14" s="183">
        <v>2018</v>
      </c>
      <c r="N14" s="183" cm="1">
        <f t="array" ref="N14">_xlfn.IFS(O14&gt;=0.204,1,O14&gt;=0.123,2,O14&gt;=0.06,3,O14&gt;=0.002,4,O14&lt;0.002,5)</f>
        <v>1</v>
      </c>
      <c r="O14" s="184">
        <v>0.8</v>
      </c>
      <c r="P14" s="184">
        <v>2017</v>
      </c>
      <c r="Q14" s="184" cm="1">
        <f t="array" ref="Q14">_xlfn.IFS(R14&gt;3.72,1,R14&gt;=3.18,2,R14&gt;=2.7,3,R14&gt;=1.91,4,R14&lt;1.91,5)</f>
        <v>5</v>
      </c>
      <c r="R14" s="184">
        <v>1.56</v>
      </c>
      <c r="S14" s="184">
        <v>2017</v>
      </c>
      <c r="T14" s="184" cm="1">
        <f t="array" ref="T14">_xlfn.IFS(U14&gt;=4.4,1,U14&gt;=3.4,2,U14&gt;=2.4,3,U14&gt;=1.4,4,U14&lt;1.4,5)</f>
        <v>3</v>
      </c>
      <c r="U14" s="183">
        <v>3.33</v>
      </c>
      <c r="V14" s="256">
        <v>2018</v>
      </c>
      <c r="W14" s="185" t="s">
        <v>1774</v>
      </c>
      <c r="X14" s="183">
        <f>IF(Z14&gt;120,5,2)</f>
        <v>5</v>
      </c>
      <c r="Y14" s="182">
        <f t="shared" si="2"/>
        <v>5.8333333333333334E-2</v>
      </c>
      <c r="Z14" s="212">
        <v>127</v>
      </c>
      <c r="AA14" s="186">
        <v>2018</v>
      </c>
      <c r="AB14" s="186">
        <v>4.2</v>
      </c>
      <c r="AC14" s="186">
        <f>IF(AE14&gt;4.2,2,5)</f>
        <v>2</v>
      </c>
      <c r="AD14" s="182">
        <f>(AB14-AE14)/AB14</f>
        <v>-0.38095238095238088</v>
      </c>
      <c r="AE14" s="182">
        <v>5.8</v>
      </c>
      <c r="AF14" s="182">
        <v>2018</v>
      </c>
      <c r="AG14" s="186">
        <v>10</v>
      </c>
      <c r="AH14" s="186">
        <f>IF(AJ14&lt;=10,2,5)</f>
        <v>5</v>
      </c>
      <c r="AI14" s="182">
        <f t="shared" si="3"/>
        <v>0.33949801849405553</v>
      </c>
      <c r="AJ14" s="182">
        <v>15.14</v>
      </c>
      <c r="AK14" s="187">
        <v>2017</v>
      </c>
      <c r="AL14" s="188">
        <v>0.38</v>
      </c>
      <c r="AM14" s="182">
        <f>IF(AO14&lt;AL14,2,5)</f>
        <v>2</v>
      </c>
      <c r="AN14" s="182">
        <f t="shared" si="4"/>
        <v>-0.11052631578947364</v>
      </c>
      <c r="AO14" s="186">
        <v>0.33800000000000002</v>
      </c>
      <c r="AP14" s="186">
        <v>2018</v>
      </c>
      <c r="AQ14" s="186">
        <v>0.15</v>
      </c>
      <c r="AR14" s="186" cm="1">
        <f t="array" ref="AR14">IF(AQ14=-888,-888,_xlfn.IFS(AT14&lt;AQ14,2,AT14&gt;=AQ14,5))</f>
        <v>2</v>
      </c>
      <c r="AS14" s="182">
        <f>IF(AQ14=-888,-888,(AT14-AQ14)/AQ14)</f>
        <v>-0.46666666666666662</v>
      </c>
      <c r="AT14" s="182">
        <v>0.08</v>
      </c>
      <c r="AU14" s="182">
        <v>2018</v>
      </c>
      <c r="AV14" s="182">
        <v>0.3</v>
      </c>
      <c r="AW14" s="182">
        <f>IF(AY14&lt;AV14,2,5)</f>
        <v>2</v>
      </c>
      <c r="AX14" s="182">
        <f t="shared" si="1"/>
        <v>-0.18333333333333332</v>
      </c>
      <c r="AY14" s="182">
        <v>0.245</v>
      </c>
      <c r="AZ14" s="182">
        <v>2018</v>
      </c>
      <c r="BA14" s="182">
        <v>0.98</v>
      </c>
      <c r="BB14" s="182">
        <f>IF(BD14&lt;BA14,2,5)</f>
        <v>5</v>
      </c>
      <c r="BC14" s="182">
        <f t="shared" si="5"/>
        <v>0.58163265306122458</v>
      </c>
      <c r="BD14" s="182">
        <v>1.55</v>
      </c>
      <c r="BE14" s="182">
        <v>2018</v>
      </c>
      <c r="BF14" s="182">
        <v>4.4999999999999998E-2</v>
      </c>
      <c r="BG14" s="182" cm="1">
        <f t="array" ref="BG14">IF(BI14=-999,-999,_xlfn.IFS(BI14="&lt;LoQ",2,BI14&lt;BF14,2,BI14&gt;=BF14,5))</f>
        <v>2</v>
      </c>
      <c r="BH14" s="182">
        <f t="shared" si="6"/>
        <v>-0.44444444444444442</v>
      </c>
      <c r="BI14" s="182">
        <v>2.5000000000000001E-2</v>
      </c>
      <c r="BJ14" s="182">
        <v>2018</v>
      </c>
      <c r="BK14" s="182">
        <v>0.12</v>
      </c>
      <c r="BL14" s="182">
        <f>IF(BN14&lt;BK14,2,5)</f>
        <v>2</v>
      </c>
      <c r="BM14" s="182">
        <f t="shared" si="7"/>
        <v>-0.125</v>
      </c>
      <c r="BN14" s="182">
        <v>0.105</v>
      </c>
      <c r="BO14" s="182">
        <v>2018</v>
      </c>
      <c r="BP14" s="182">
        <v>1</v>
      </c>
      <c r="BQ14" s="182">
        <f>IF(BS14&gt;BP14,2,5)</f>
        <v>5</v>
      </c>
      <c r="BR14" s="182">
        <f>(BP14-BS14)/BP14</f>
        <v>0.5</v>
      </c>
      <c r="BS14" s="182">
        <v>0.5</v>
      </c>
      <c r="BT14" s="186">
        <v>2018</v>
      </c>
      <c r="BU14" s="186" t="s">
        <v>1775</v>
      </c>
      <c r="BV14" s="186">
        <f>IF(AND(BX14&gt;=8,BX14&lt;=8.8),2,5)</f>
        <v>2</v>
      </c>
      <c r="BW14" s="186">
        <f t="shared" si="8"/>
        <v>-3.4090909090909172E-2</v>
      </c>
      <c r="BX14" s="186">
        <v>8.5</v>
      </c>
      <c r="BY14" s="247">
        <v>2018</v>
      </c>
      <c r="BZ14" s="244" t="s">
        <v>1781</v>
      </c>
      <c r="CA14" s="213">
        <v>22.56</v>
      </c>
      <c r="CB14" s="214">
        <v>2017</v>
      </c>
      <c r="CC14" s="192">
        <v>2.1999999999999999E-2</v>
      </c>
      <c r="CD14" s="182" cm="1">
        <f t="array" ref="CD14">IF(CC14="&lt;LoQ",2,_xlfn.IFS(CC14&lt;=0.05,2,CC14&gt;0.05,5))</f>
        <v>2</v>
      </c>
      <c r="CE14" s="182">
        <f t="shared" si="9"/>
        <v>-0.56000000000000005</v>
      </c>
      <c r="CF14" s="182">
        <v>2017</v>
      </c>
      <c r="CG14" s="182"/>
      <c r="CH14" s="182">
        <v>5.0000000000000001E-3</v>
      </c>
      <c r="CI14" s="190" cm="1">
        <f t="array" ref="CI14">IF(CH14="&lt;LoQ",2,_xlfn.IFS(CH14&lt;=0.02,2,CH14&gt;0.02,5))</f>
        <v>2</v>
      </c>
      <c r="CJ14" s="182">
        <f t="shared" si="10"/>
        <v>-0.75</v>
      </c>
      <c r="CK14" s="182">
        <v>2017</v>
      </c>
      <c r="CL14" s="182">
        <v>4.0000000000000001E-3</v>
      </c>
      <c r="CM14" s="182" cm="1">
        <f t="array" ref="CM14">IF(CL14="&lt;LoQ",2,_xlfn.IFS(CL14&lt;=0.1,2,CL14&gt;0.1,5))</f>
        <v>2</v>
      </c>
      <c r="CN14" s="182">
        <f t="shared" si="11"/>
        <v>-0.96</v>
      </c>
      <c r="CO14" s="182">
        <v>2017</v>
      </c>
      <c r="CP14" s="182">
        <v>4.0000000000000001E-3</v>
      </c>
      <c r="CQ14" s="182" cm="1">
        <f t="array" ref="CQ14">IF(CP14="&lt;LoQ",2,_xlfn.IFS(CP14&lt;=0.01,2,CP14&gt;0.01,5))</f>
        <v>2</v>
      </c>
      <c r="CR14" s="182">
        <f t="shared" si="12"/>
        <v>-0.6</v>
      </c>
      <c r="CS14" s="182">
        <v>2017</v>
      </c>
      <c r="CT14" s="182">
        <v>8.3000000000000004E-2</v>
      </c>
      <c r="CU14" s="182" cm="1">
        <f t="array" ref="CU14">IF(CT14="&lt;LoQ",2,_xlfn.IFS(CT14&lt;=0.2,2,CT14&gt;0.2,5))</f>
        <v>2</v>
      </c>
      <c r="CV14" s="182">
        <f t="shared" si="13"/>
        <v>-0.58499999999999996</v>
      </c>
      <c r="CW14" s="187">
        <v>2017</v>
      </c>
      <c r="CX14" s="188"/>
      <c r="CY14" s="182">
        <v>0.09</v>
      </c>
      <c r="CZ14" s="182">
        <f>IF(OR(CY14&lt;$CX$1,CY14="&lt;LoQ"),2,5)</f>
        <v>5</v>
      </c>
      <c r="DA14" s="182">
        <f>IF(CZ14=2,"-",(0.3-CY14)/0.3)</f>
        <v>0.7</v>
      </c>
      <c r="DB14" s="182">
        <v>0.09</v>
      </c>
      <c r="DC14" s="182">
        <f>IF(OR(DB14&lt;$DA$1,DB14="&lt;LoQ"),2,5)</f>
        <v>5</v>
      </c>
      <c r="DD14" s="182">
        <f>IF(DC14=2,"-",(0.7-DB14)/0.7)</f>
        <v>0.87142857142857144</v>
      </c>
      <c r="DE14" s="89" t="str">
        <f>IF(ISBLANK(CY14),"",(IF(ISTEXT(CY14),"I lub II",IF(CY14&lt;=CX$1,"I lub II","&gt;II"))))</f>
        <v>&gt;II</v>
      </c>
      <c r="DF14" s="182">
        <v>2017</v>
      </c>
      <c r="DG14" s="182">
        <v>3.2000000000000002E-3</v>
      </c>
      <c r="DH14" s="182">
        <f>IF(OR(DG14&lt;$DF$1,DG14="&lt;LoQ"),2,5)</f>
        <v>5</v>
      </c>
      <c r="DI14" s="182">
        <f>IF(DH14=2,"-",(0.1-DG14)/0.1)</f>
        <v>0.96800000000000008</v>
      </c>
      <c r="DJ14" s="182">
        <v>9.4999999999999998E-3</v>
      </c>
      <c r="DK14" s="182">
        <f>IF(OR(DJ14&lt;$DI$1,DJ14="&lt;LoQ"),2,5)</f>
        <v>5</v>
      </c>
      <c r="DL14" s="182">
        <f>IF(DK14=2,"-",(0.1-DJ14)/0.1)</f>
        <v>0.90500000000000003</v>
      </c>
      <c r="DM14" s="89"/>
      <c r="DN14" s="182">
        <v>2018</v>
      </c>
      <c r="DO14" s="182">
        <v>0.09</v>
      </c>
      <c r="DP14" s="182">
        <f>IF(OR(DO14&lt;$DN$1,DO14="&lt;LoQ"),2,5)</f>
        <v>5</v>
      </c>
      <c r="DQ14" s="182">
        <f>IF(DP14=2,"-",(0.6-DO14)/0.6)</f>
        <v>0.85000000000000009</v>
      </c>
      <c r="DR14" s="182">
        <v>0.09</v>
      </c>
      <c r="DS14" s="182">
        <f>IF(OR(DR14&lt;$DQ$1,DR14="&lt;LoQ"),2,5)</f>
        <v>5</v>
      </c>
      <c r="DT14" s="182">
        <f>IF(DS14=2,"-",(2-DR14)/2)</f>
        <v>0.95499999999999996</v>
      </c>
      <c r="DU14" s="89"/>
      <c r="DV14" s="182">
        <v>2017</v>
      </c>
      <c r="DW14" s="182">
        <v>0.38700000000000001</v>
      </c>
      <c r="DX14" s="182">
        <f>IF(OR(DW14&lt;$DV$1,DW14="&lt;LoQ"),2,5)</f>
        <v>5</v>
      </c>
      <c r="DY14" s="182">
        <f>IF(DX14=2,"-",(10-DW14)/10)</f>
        <v>0.96129999999999993</v>
      </c>
      <c r="DZ14" s="182">
        <v>2.9</v>
      </c>
      <c r="EA14" s="182">
        <f>IF(OR(DZ14&lt;$DY$1,DZ14="&lt;LoQ"),2,5)</f>
        <v>5</v>
      </c>
      <c r="EB14" s="182">
        <f>IF(EA14=2,"-",(50-DZ14)/50)</f>
        <v>0.94200000000000006</v>
      </c>
      <c r="EC14" s="89"/>
      <c r="ED14" s="182">
        <v>2017</v>
      </c>
      <c r="EE14" s="182" t="s">
        <v>1782</v>
      </c>
      <c r="EF14" s="182" cm="1">
        <f t="array" ref="EF14">_xlfn.IFS(EE14=-999,-999,OR(EE14&lt;$ED$1,EE14="&lt;LoQ"),2,EE14&gt;=$ED$1,5)</f>
        <v>2</v>
      </c>
      <c r="EG14" s="182" t="str" cm="1">
        <f t="array" ref="EG14">_xlfn.IFS(EF14=-999,-999,EF14=2,"-",EF14=5,(0.0085-EE14)/0.0085)</f>
        <v>-</v>
      </c>
      <c r="EH14" s="182">
        <v>2018</v>
      </c>
      <c r="EI14" s="182">
        <v>8.3000000000000001E-3</v>
      </c>
      <c r="EJ14" s="182" cm="1">
        <f t="array" ref="EJ14">_xlfn.IFS(EI14=-999,-999,OR(EI14&lt;$EH$1,EI14="&lt;LoQ"),2,EI14&gt;=$EH$1,5)</f>
        <v>5</v>
      </c>
      <c r="EK14" s="182" cm="1">
        <f t="array" ref="EK14">_xlfn.IFS(EJ14=-999,-999,EJ14=2,"-",EJ14=5,(0.14-EI14)/0.14)</f>
        <v>0.94071428571428573</v>
      </c>
      <c r="EL14" s="182">
        <v>2018</v>
      </c>
      <c r="EM14" s="182" t="s">
        <v>1782</v>
      </c>
      <c r="EN14" s="182">
        <f>IF(OR(EM14&lt;$EL$1,EM14="&lt;LoQ"),2,5)</f>
        <v>2</v>
      </c>
      <c r="EO14" s="182" t="str">
        <f>IF(EN14=2,"-",(0.08-EM14)/0.08)</f>
        <v>-</v>
      </c>
      <c r="EP14" s="182" t="s">
        <v>1782</v>
      </c>
      <c r="EQ14" s="89"/>
      <c r="ER14" s="89"/>
      <c r="ES14" s="182">
        <v>2018</v>
      </c>
      <c r="ET14" s="182">
        <v>6.3E-2</v>
      </c>
      <c r="EU14" s="182">
        <v>0.2</v>
      </c>
      <c r="EV14" s="89"/>
      <c r="EW14" s="182">
        <v>2017</v>
      </c>
      <c r="EX14" s="182" t="s">
        <v>1783</v>
      </c>
      <c r="EY14" s="182" t="s">
        <v>1783</v>
      </c>
      <c r="EZ14" s="89"/>
      <c r="FA14" s="182">
        <v>2017</v>
      </c>
      <c r="FB14" s="182" t="s">
        <v>1784</v>
      </c>
      <c r="FC14" s="182" t="s">
        <v>1784</v>
      </c>
      <c r="FD14" s="89"/>
      <c r="FE14" s="182">
        <v>2017</v>
      </c>
      <c r="FF14" s="182" t="s">
        <v>1785</v>
      </c>
      <c r="FG14" s="89"/>
      <c r="FH14" s="182">
        <v>2017</v>
      </c>
      <c r="FI14" s="182" t="s">
        <v>1785</v>
      </c>
      <c r="FJ14" s="89"/>
      <c r="FK14" s="182">
        <v>2017</v>
      </c>
      <c r="FL14" s="182" t="s">
        <v>1786</v>
      </c>
      <c r="FM14" s="89"/>
      <c r="FN14" s="182">
        <v>2017</v>
      </c>
      <c r="FO14" s="182" t="s">
        <v>1787</v>
      </c>
      <c r="FP14" s="182" t="s">
        <v>1787</v>
      </c>
      <c r="FQ14" s="89"/>
      <c r="FR14" s="182">
        <v>2017</v>
      </c>
      <c r="FS14" s="182" t="s">
        <v>1788</v>
      </c>
      <c r="FT14" s="182" t="s">
        <v>1788</v>
      </c>
      <c r="FU14" s="89"/>
      <c r="FV14" s="182">
        <v>2017</v>
      </c>
      <c r="FW14" s="182">
        <v>1.1000000000000001</v>
      </c>
      <c r="FX14" s="89"/>
      <c r="FY14" s="182">
        <v>2017</v>
      </c>
      <c r="FZ14" s="182">
        <v>5.0000000000000001E-3</v>
      </c>
      <c r="GA14" s="182">
        <v>7.9000000000000008E-3</v>
      </c>
      <c r="GB14" s="89"/>
      <c r="GC14" s="182">
        <v>2018</v>
      </c>
      <c r="GD14" s="182">
        <v>0.13500000000000001</v>
      </c>
      <c r="GE14" s="89"/>
      <c r="GF14" s="182">
        <v>2018</v>
      </c>
      <c r="GG14" s="182"/>
      <c r="GH14" s="89"/>
      <c r="GI14" s="182">
        <v>2014</v>
      </c>
      <c r="GJ14" s="182" t="s">
        <v>1789</v>
      </c>
      <c r="GK14" s="89"/>
      <c r="GL14" s="182">
        <v>2017</v>
      </c>
      <c r="GM14" s="182"/>
      <c r="GN14" s="89"/>
      <c r="GO14" s="182">
        <v>2014</v>
      </c>
      <c r="GP14" s="182" t="s">
        <v>1788</v>
      </c>
      <c r="GQ14" s="182" t="s">
        <v>1788</v>
      </c>
      <c r="GR14" s="89"/>
      <c r="GS14" s="182">
        <v>2017</v>
      </c>
      <c r="GT14" s="182" t="s">
        <v>1787</v>
      </c>
      <c r="GU14" s="182" t="s">
        <v>1787</v>
      </c>
      <c r="GV14" s="89"/>
      <c r="GW14" s="182">
        <v>2017</v>
      </c>
      <c r="GX14" s="182" t="s">
        <v>1782</v>
      </c>
      <c r="GY14" s="182">
        <v>0.25</v>
      </c>
      <c r="GZ14" s="89"/>
      <c r="HA14" s="182">
        <v>2018</v>
      </c>
      <c r="HB14" s="182">
        <v>55.95</v>
      </c>
      <c r="HC14" s="89"/>
      <c r="HD14" s="182">
        <v>2018</v>
      </c>
      <c r="HE14" s="182" t="s">
        <v>1782</v>
      </c>
      <c r="HF14" s="89"/>
      <c r="HG14" s="182">
        <v>2018</v>
      </c>
      <c r="HH14" s="182">
        <v>2.5999999999999999E-2</v>
      </c>
      <c r="HI14" s="182">
        <v>7.9000000000000001E-2</v>
      </c>
      <c r="HJ14" s="89"/>
      <c r="HK14" s="182">
        <v>2017</v>
      </c>
      <c r="HL14" s="182">
        <v>0.6</v>
      </c>
      <c r="HM14" s="182">
        <v>1.6</v>
      </c>
      <c r="HN14" s="89"/>
      <c r="HO14" s="182">
        <v>2018</v>
      </c>
      <c r="HP14" s="182" t="s">
        <v>1790</v>
      </c>
      <c r="HQ14" s="182" t="s">
        <v>1790</v>
      </c>
      <c r="HR14" s="89"/>
      <c r="HS14" s="182">
        <v>2017</v>
      </c>
      <c r="HT14" s="182" t="s">
        <v>1791</v>
      </c>
      <c r="HU14" s="89"/>
      <c r="HV14" s="182">
        <v>2017</v>
      </c>
      <c r="HW14" s="182" t="s">
        <v>1788</v>
      </c>
      <c r="HX14" s="89"/>
      <c r="HY14" s="182">
        <v>2017</v>
      </c>
      <c r="HZ14" s="182" t="s">
        <v>1783</v>
      </c>
      <c r="IA14" s="182" t="s">
        <v>1783</v>
      </c>
      <c r="IB14" s="89"/>
      <c r="IC14" s="182">
        <v>2017</v>
      </c>
      <c r="ID14" s="182">
        <v>0.36</v>
      </c>
      <c r="IE14" s="89"/>
      <c r="IF14" s="182">
        <v>2017</v>
      </c>
      <c r="IG14" s="182">
        <v>3.4000000000000002E-4</v>
      </c>
      <c r="IH14" s="182">
        <v>8.0999999999999996E-4</v>
      </c>
      <c r="II14" s="89"/>
      <c r="IJ14" s="182">
        <v>2018</v>
      </c>
      <c r="IK14" s="182" t="s">
        <v>1782</v>
      </c>
      <c r="IL14" s="89"/>
      <c r="IM14" s="182">
        <v>2018</v>
      </c>
      <c r="IN14" s="182" t="s">
        <v>1782</v>
      </c>
      <c r="IO14" s="89"/>
      <c r="IP14" s="182">
        <v>2018</v>
      </c>
      <c r="IQ14" s="182">
        <v>1.1999999999999999E-3</v>
      </c>
      <c r="IR14" s="89"/>
      <c r="IS14" s="182">
        <v>2018</v>
      </c>
      <c r="IT14" s="182">
        <v>2.3000000000000001E-4</v>
      </c>
      <c r="IU14" s="182">
        <v>2018</v>
      </c>
      <c r="IV14" s="182" t="s">
        <v>1785</v>
      </c>
      <c r="IW14" s="182" t="s">
        <v>1785</v>
      </c>
      <c r="IX14" s="89"/>
      <c r="IY14" s="182">
        <v>2017</v>
      </c>
      <c r="IZ14" s="182" t="s">
        <v>1792</v>
      </c>
      <c r="JA14" s="182" t="s">
        <v>1792</v>
      </c>
      <c r="JB14" s="89"/>
      <c r="JC14" s="182">
        <v>2017</v>
      </c>
      <c r="JD14" s="182">
        <v>6.0000000000000001E-3</v>
      </c>
      <c r="JE14" s="89"/>
      <c r="JF14" s="182">
        <v>2017</v>
      </c>
      <c r="JG14" s="182">
        <v>5.8999999999999997E-2</v>
      </c>
      <c r="JH14" s="89"/>
      <c r="JI14" s="182">
        <v>2017</v>
      </c>
      <c r="JJ14" s="182" t="s">
        <v>1784</v>
      </c>
      <c r="JK14" s="89"/>
      <c r="JL14" s="182">
        <v>2017</v>
      </c>
      <c r="JM14" s="182" t="s">
        <v>1793</v>
      </c>
      <c r="JN14" s="89"/>
      <c r="JO14" s="182">
        <v>2017</v>
      </c>
      <c r="JP14" s="182"/>
      <c r="JQ14" s="89"/>
      <c r="JR14" s="182"/>
      <c r="JS14" s="182">
        <v>1.113</v>
      </c>
      <c r="JT14" s="89"/>
      <c r="JU14" s="182">
        <v>2018</v>
      </c>
      <c r="JV14" s="182"/>
      <c r="JW14" s="182"/>
      <c r="JX14" s="89"/>
      <c r="JY14" s="182"/>
      <c r="JZ14" s="182"/>
      <c r="KA14" s="182"/>
      <c r="KB14" s="89"/>
      <c r="KC14" s="182"/>
      <c r="KD14" s="182">
        <v>1.75E-3</v>
      </c>
      <c r="KE14" s="89"/>
      <c r="KF14" s="182">
        <v>2017</v>
      </c>
      <c r="KG14" s="182"/>
      <c r="KH14" s="182"/>
      <c r="KI14" s="182"/>
      <c r="KJ14" s="182"/>
      <c r="KK14" s="89"/>
      <c r="KL14" s="182"/>
      <c r="KM14" s="182"/>
      <c r="KN14" s="182"/>
      <c r="KO14" s="89"/>
      <c r="KP14" s="182"/>
      <c r="KQ14" s="182"/>
      <c r="KR14" s="182"/>
      <c r="KS14" s="89"/>
      <c r="KT14" s="182"/>
      <c r="KU14" s="182"/>
      <c r="KV14" s="182"/>
      <c r="KW14" s="89"/>
      <c r="KX14" s="182"/>
      <c r="KY14" s="182"/>
      <c r="KZ14" s="182"/>
      <c r="LA14" s="89"/>
      <c r="LB14" s="182"/>
      <c r="LC14" s="182" t="s">
        <v>1782</v>
      </c>
      <c r="LD14" s="89"/>
      <c r="LE14" s="182">
        <v>2018</v>
      </c>
      <c r="LF14" s="182"/>
      <c r="LG14" s="182"/>
      <c r="LH14" s="89"/>
      <c r="LI14" s="182"/>
      <c r="LJ14" s="182">
        <v>2.12E-2</v>
      </c>
      <c r="LK14" s="89"/>
      <c r="LL14" s="182">
        <v>2017</v>
      </c>
      <c r="LM14" s="182" t="s">
        <v>1782</v>
      </c>
      <c r="LN14" s="182">
        <v>2.1999999999999998E-8</v>
      </c>
      <c r="LO14" s="89"/>
      <c r="LP14" s="182">
        <v>2018</v>
      </c>
      <c r="LQ14" s="182"/>
      <c r="LR14" s="182"/>
      <c r="LS14" s="89"/>
      <c r="LT14" s="182"/>
      <c r="LU14" s="182" t="s">
        <v>1785</v>
      </c>
      <c r="LV14" s="89"/>
      <c r="LW14" s="182">
        <v>2017</v>
      </c>
      <c r="LX14" s="182"/>
      <c r="LY14" s="89"/>
      <c r="LZ14" s="182">
        <v>2017</v>
      </c>
      <c r="MA14" s="182" t="s">
        <v>1794</v>
      </c>
      <c r="MB14" s="89"/>
      <c r="MC14" s="182">
        <v>2017</v>
      </c>
      <c r="MD14" s="182">
        <v>1.9E-3</v>
      </c>
      <c r="ME14" s="89"/>
      <c r="MF14" s="182">
        <v>2017</v>
      </c>
      <c r="MG14" s="182" t="s">
        <v>1785</v>
      </c>
      <c r="MH14" s="89"/>
      <c r="MI14" s="182">
        <v>2017</v>
      </c>
      <c r="MJ14" s="182">
        <v>7.0999999999999994E-2</v>
      </c>
      <c r="MK14" s="89"/>
      <c r="ML14" s="182">
        <v>2017</v>
      </c>
    </row>
    <row r="15" spans="1:350" s="193" customFormat="1" ht="13.8">
      <c r="A15" s="215" t="s">
        <v>448</v>
      </c>
      <c r="B15" s="216" t="s">
        <v>449</v>
      </c>
      <c r="C15" s="217" t="s">
        <v>1795</v>
      </c>
      <c r="D15" s="217" t="s">
        <v>450</v>
      </c>
      <c r="E15" s="217" t="s">
        <v>1796</v>
      </c>
      <c r="F15" s="217" t="s">
        <v>1797</v>
      </c>
      <c r="G15" s="217" t="s">
        <v>1798</v>
      </c>
      <c r="H15" s="217" t="s">
        <v>449</v>
      </c>
      <c r="I15" s="217" t="s">
        <v>1799</v>
      </c>
      <c r="J15" s="255"/>
      <c r="K15" s="217" cm="1">
        <f t="array" ref="K15">_xlfn.IFS(L15&lt;1.2,1,L15&lt;=2,2,L15&lt;=2.8,3,L15&lt;=4.3,4,L15&gt;4.3,5)</f>
        <v>5</v>
      </c>
      <c r="L15" s="190">
        <v>6.13</v>
      </c>
      <c r="M15" s="190">
        <v>2018</v>
      </c>
      <c r="N15" s="218" cm="1">
        <f t="array" ref="N15">_xlfn.IFS(O15&gt;=0.95,1,O15&gt;=0.8,2,O15&gt;=0.57,3,O15&gt;=0.2,4,O15&lt;0.2,5)</f>
        <v>2</v>
      </c>
      <c r="O15" s="190">
        <v>0.93</v>
      </c>
      <c r="P15" s="190">
        <v>2018</v>
      </c>
      <c r="Q15" s="219" cm="1">
        <f t="array" ref="Q15">_xlfn.IFS(R15&gt;3.72,1,R15&gt;=3.18,2,R15&gt;=2.7,3,R15&gt;=1.91,4,R15&lt;1.91,5)</f>
        <v>4</v>
      </c>
      <c r="R15" s="218">
        <v>2.17</v>
      </c>
      <c r="S15" s="218">
        <v>2016</v>
      </c>
      <c r="T15" s="219" cm="1">
        <f t="array" ref="T15">_xlfn.IFS(U15&gt;=4.4,1,U15&gt;=3.4,2,U15&gt;=2.4,3,U15&gt;=1.4,4,U15&lt;1.4,5)</f>
        <v>4</v>
      </c>
      <c r="U15" s="220">
        <v>2.08</v>
      </c>
      <c r="V15" s="223">
        <v>2018</v>
      </c>
      <c r="W15" s="185" t="s">
        <v>1774</v>
      </c>
      <c r="X15" s="218">
        <f>IF(Z15&gt;120,5,2)</f>
        <v>2</v>
      </c>
      <c r="Y15" s="182">
        <f t="shared" si="2"/>
        <v>-6.1111111111111074E-2</v>
      </c>
      <c r="Z15" s="221">
        <v>112.66666666666667</v>
      </c>
      <c r="AA15" s="190">
        <v>2018</v>
      </c>
      <c r="AB15" s="222">
        <v>4.2</v>
      </c>
      <c r="AC15" s="222">
        <f>IF(AE15&gt;4.2,2,5)</f>
        <v>2</v>
      </c>
      <c r="AD15" s="182">
        <f t="shared" ref="AD15:AD20" si="14">(AB15-AE15)/AB15</f>
        <v>-1.0079365079365079</v>
      </c>
      <c r="AE15" s="190">
        <v>8.4333333333333336</v>
      </c>
      <c r="AF15" s="190">
        <v>2018</v>
      </c>
      <c r="AG15" s="222">
        <v>10</v>
      </c>
      <c r="AH15" s="222">
        <f>IF(AJ15&lt;=10,2,5)</f>
        <v>2</v>
      </c>
      <c r="AI15" s="182">
        <f t="shared" si="3"/>
        <v>-0.66666666666666663</v>
      </c>
      <c r="AJ15" s="190">
        <v>6</v>
      </c>
      <c r="AK15" s="223">
        <v>2016</v>
      </c>
      <c r="AL15" s="224">
        <v>2.5999999999999999E-2</v>
      </c>
      <c r="AM15" s="190">
        <f>IF(AO15&lt;AL15,2,5)</f>
        <v>5</v>
      </c>
      <c r="AN15" s="182">
        <f t="shared" si="4"/>
        <v>0.61538461538461553</v>
      </c>
      <c r="AO15" s="222">
        <v>4.2000000000000003E-2</v>
      </c>
      <c r="AP15" s="222">
        <v>2016</v>
      </c>
      <c r="AQ15" s="222">
        <v>-888</v>
      </c>
      <c r="AR15" s="222" cm="1">
        <f t="array" ref="AR15">IF(AQ15=-888,-888,_xlfn.IFS(AT15&lt;AQ15,2,AT15&gt;=AQ15,5))</f>
        <v>-888</v>
      </c>
      <c r="AS15" s="182">
        <f t="shared" ref="AS15:AS20" si="15">IF(AQ15=-888,-888,(AT15-AQ15)/AQ15)</f>
        <v>-888</v>
      </c>
      <c r="AT15" s="190">
        <v>2.8836666666666667E-2</v>
      </c>
      <c r="AU15" s="190">
        <v>2018</v>
      </c>
      <c r="AV15" s="190">
        <v>1.0999999999999999E-2</v>
      </c>
      <c r="AW15" s="190">
        <f>IF(AY15&lt;AV15,2,5)</f>
        <v>5</v>
      </c>
      <c r="AX15" s="182">
        <f t="shared" si="1"/>
        <v>1.7272727272727273</v>
      </c>
      <c r="AY15" s="190">
        <v>0.03</v>
      </c>
      <c r="AZ15" s="190">
        <v>2018</v>
      </c>
      <c r="BA15" s="190">
        <v>0.3</v>
      </c>
      <c r="BB15" s="190">
        <f>IF(BD15&lt;BA15,2,5)</f>
        <v>5</v>
      </c>
      <c r="BC15" s="182">
        <f t="shared" si="5"/>
        <v>1.2777777777777775</v>
      </c>
      <c r="BD15" s="190">
        <v>0.68333333333333324</v>
      </c>
      <c r="BE15" s="190">
        <v>2018</v>
      </c>
      <c r="BF15" s="190">
        <v>3.0000000000000001E-3</v>
      </c>
      <c r="BG15" s="190" cm="1">
        <f t="array" ref="BG15">IF(BI15=-999,-999,_xlfn.IFS(BI15="&lt;LoQ",2,BI15&lt;BF15,2,BI15&gt;=BF15,5))</f>
        <v>2</v>
      </c>
      <c r="BH15" s="182">
        <f t="shared" si="6"/>
        <v>-1</v>
      </c>
      <c r="BI15" s="182">
        <v>0</v>
      </c>
      <c r="BJ15" s="190">
        <v>2018</v>
      </c>
      <c r="BK15" s="190">
        <v>0.03</v>
      </c>
      <c r="BL15" s="190">
        <f>IF(BN15&lt;BK15,2,5)</f>
        <v>5</v>
      </c>
      <c r="BM15" s="182">
        <f t="shared" si="7"/>
        <v>0.35777777777777792</v>
      </c>
      <c r="BN15" s="190">
        <v>4.0733333333333337E-2</v>
      </c>
      <c r="BO15" s="190">
        <v>2018</v>
      </c>
      <c r="BP15" s="190">
        <v>1.5</v>
      </c>
      <c r="BQ15" s="190">
        <f>IF(BS15&gt;BP15,2,5)</f>
        <v>2</v>
      </c>
      <c r="BR15" s="190">
        <f>(BP15-BS15)/BP15</f>
        <v>-0.35333333333333322</v>
      </c>
      <c r="BS15" s="190">
        <v>2.0299999999999998</v>
      </c>
      <c r="BT15" s="190">
        <v>2018</v>
      </c>
      <c r="BU15" s="186" t="s">
        <v>1775</v>
      </c>
      <c r="BV15" s="222">
        <f>IF(AND(BX15&gt;=8,BX15&lt;=8.8),2,5)</f>
        <v>2</v>
      </c>
      <c r="BW15" s="186">
        <f t="shared" si="8"/>
        <v>-4.6969696969697244E-2</v>
      </c>
      <c r="BX15" s="220">
        <v>8.3866666666666649</v>
      </c>
      <c r="BY15" s="223">
        <v>2018</v>
      </c>
      <c r="BZ15" s="246" t="s">
        <v>1781</v>
      </c>
      <c r="CA15" s="225">
        <v>9</v>
      </c>
      <c r="CB15" s="226">
        <v>2016</v>
      </c>
      <c r="CC15" s="227">
        <v>2.9647500000000004E-3</v>
      </c>
      <c r="CD15" s="182" cm="1">
        <f t="array" ref="CD15">IF(CC15="&lt;LoQ",2,_xlfn.IFS(CC15&lt;=0.05,2,CC15&gt;0.05,5))</f>
        <v>2</v>
      </c>
      <c r="CE15" s="182">
        <f t="shared" si="9"/>
        <v>-0.94070500000000001</v>
      </c>
      <c r="CF15" s="190">
        <v>2016</v>
      </c>
      <c r="CG15" s="190"/>
      <c r="CH15" s="190">
        <v>0</v>
      </c>
      <c r="CI15" s="190" cm="1">
        <f t="array" ref="CI15">IF(CH15="&lt;LoQ",2,_xlfn.IFS(CH15&lt;=0.02,2,CH15&gt;0.02,5))</f>
        <v>2</v>
      </c>
      <c r="CJ15" s="182">
        <f t="shared" si="10"/>
        <v>-1</v>
      </c>
      <c r="CK15" s="190">
        <v>2016</v>
      </c>
      <c r="CL15" s="190">
        <v>1.335E-3</v>
      </c>
      <c r="CM15" s="190" cm="1">
        <f t="array" ref="CM15">IF(CL15="&lt;LoQ",2,_xlfn.IFS(CL15&lt;=0.1,2,CL15&gt;0.1,5))</f>
        <v>2</v>
      </c>
      <c r="CN15" s="182">
        <f t="shared" si="11"/>
        <v>-0.98665000000000003</v>
      </c>
      <c r="CO15" s="190">
        <v>2016</v>
      </c>
      <c r="CP15" s="190">
        <v>8.4250000000000004E-4</v>
      </c>
      <c r="CQ15" s="190" cm="1">
        <f t="array" ref="CQ15">IF(CP15="&lt;LoQ",2,_xlfn.IFS(CP15&lt;=0.01,2,CP15&gt;0.01,5))</f>
        <v>2</v>
      </c>
      <c r="CR15" s="182">
        <f t="shared" si="12"/>
        <v>-0.91575000000000006</v>
      </c>
      <c r="CS15" s="190">
        <v>2016</v>
      </c>
      <c r="CT15" s="190">
        <v>2.5000000000000001E-2</v>
      </c>
      <c r="CU15" s="190" cm="1">
        <f t="array" ref="CU15">IF(CT15="&lt;LoQ",2,_xlfn.IFS(CT15&lt;=0.2,2,CT15&gt;0.2,5))</f>
        <v>2</v>
      </c>
      <c r="CV15" s="182">
        <f t="shared" si="13"/>
        <v>-0.875</v>
      </c>
      <c r="CW15" s="223">
        <v>2016</v>
      </c>
      <c r="CX15" s="224"/>
      <c r="CY15" s="224">
        <v>0.1</v>
      </c>
      <c r="CZ15" s="224">
        <f>IF(OR(CY15&lt;$CX$1,CY15="&lt;LoQ"),2,5)</f>
        <v>5</v>
      </c>
      <c r="DA15" s="190">
        <f>IF(CZ15=2,"-",(0.3-CY15)/0.3)</f>
        <v>0.66666666666666663</v>
      </c>
      <c r="DB15" s="190">
        <v>0.1</v>
      </c>
      <c r="DC15" s="224">
        <f>IF(OR(DB15&lt;$DA$1,DB15="&lt;LoQ"),2,5)</f>
        <v>5</v>
      </c>
      <c r="DD15" s="190">
        <f>IF(DC15=2,"-",(0.7-DB15)/0.7)</f>
        <v>0.85714285714285721</v>
      </c>
      <c r="DE15" s="465" t="str">
        <f>IF(ISBLANK(CY15),"",(IF(ISTEXT(CY15),"I lub II",IF(CY15&lt;=CX$1,"I lub II","&gt;II"))))</f>
        <v>&gt;II</v>
      </c>
      <c r="DF15" s="190">
        <v>2016</v>
      </c>
      <c r="DG15" s="190" t="s">
        <v>1782</v>
      </c>
      <c r="DH15" s="224">
        <f>IF(OR(DG15&lt;$DF$1,DG15="&lt;LoQ"),2,5)</f>
        <v>2</v>
      </c>
      <c r="DI15" s="190" t="str">
        <f>IF(DH15=2,"-",(0.1-DG15)/0.1)</f>
        <v>-</v>
      </c>
      <c r="DJ15" s="190" t="s">
        <v>1782</v>
      </c>
      <c r="DK15" s="224">
        <f>IF(OR(DJ15&lt;$DI$1,DJ15="&lt;LoQ"),2,5)</f>
        <v>2</v>
      </c>
      <c r="DL15" s="190" t="str">
        <f>IF(DK15=2,"-",(0.1-DJ15)/0.1)</f>
        <v>-</v>
      </c>
      <c r="DM15" s="465"/>
      <c r="DN15" s="190">
        <v>2016</v>
      </c>
      <c r="DO15" s="190">
        <v>0.1</v>
      </c>
      <c r="DP15" s="224">
        <f>IF(OR(DO15&lt;$DN$1,DO15="&lt;LoQ"),2,5)</f>
        <v>5</v>
      </c>
      <c r="DQ15" s="190">
        <f>IF(DP15=2,"-",(0.6-DO15)/0.6)</f>
        <v>0.83333333333333337</v>
      </c>
      <c r="DR15" s="190">
        <v>0.1</v>
      </c>
      <c r="DS15" s="224">
        <f>IF(OR(DR15&lt;$DQ$1,DR15="&lt;LoQ"),2,5)</f>
        <v>5</v>
      </c>
      <c r="DT15" s="190">
        <f>IF(DS15=2,"-",(2-DR15)/2)</f>
        <v>0.95</v>
      </c>
      <c r="DU15" s="465"/>
      <c r="DV15" s="190">
        <v>2016</v>
      </c>
      <c r="DW15" s="190">
        <v>1</v>
      </c>
      <c r="DX15" s="224">
        <f>IF(OR(DW15&lt;$DV$1,DW15="&lt;LoQ"),2,5)</f>
        <v>5</v>
      </c>
      <c r="DY15" s="190">
        <f>IF(DX15=2,"-",(10-DW15)/10)</f>
        <v>0.9</v>
      </c>
      <c r="DZ15" s="190">
        <v>1</v>
      </c>
      <c r="EA15" s="224">
        <f>IF(OR(DZ15&lt;$DY$1,DZ15="&lt;LoQ"),2,5)</f>
        <v>5</v>
      </c>
      <c r="EB15" s="190">
        <f>IF(EA15=2,"-",(50-DZ15)/50)</f>
        <v>0.98</v>
      </c>
      <c r="EC15" s="465"/>
      <c r="ED15" s="190">
        <v>2016</v>
      </c>
      <c r="EE15" s="190">
        <v>0.01</v>
      </c>
      <c r="EF15" s="224" cm="1">
        <f t="array" ref="EF15">_xlfn.IFS(EE15=-999,-999,OR(EE15&lt;$ED$1,EE15="&lt;LoQ"),2,EE15&gt;=$ED$1,5)</f>
        <v>5</v>
      </c>
      <c r="EG15" s="190" cm="1">
        <f t="array" ref="EG15">_xlfn.IFS(EF15=-999,-999,EF15=2,"-",EF15=5,(0.0085-EE15)/0.0085)</f>
        <v>-0.17647058823529405</v>
      </c>
      <c r="EH15" s="190">
        <v>2017</v>
      </c>
      <c r="EI15" s="190" t="s">
        <v>1782</v>
      </c>
      <c r="EJ15" s="224" cm="1">
        <f t="array" ref="EJ15">_xlfn.IFS(EI15=-999,-999,OR(EI15&lt;$EH$1,EI15="&lt;LoQ"),2,EI15&gt;=$EH$1,5)</f>
        <v>2</v>
      </c>
      <c r="EK15" s="190" t="str" cm="1">
        <f t="array" ref="EK15">_xlfn.IFS(EJ15=-999,-999,EJ15=2,"-",EJ15=5,(0.14-EI15)/0.14)</f>
        <v>-</v>
      </c>
      <c r="EL15" s="190"/>
      <c r="EM15" s="190" t="s">
        <v>1782</v>
      </c>
      <c r="EN15" s="224">
        <f>IF(OR(EM15&lt;$EL$1,EM15="&lt;LoQ"),2,5)</f>
        <v>2</v>
      </c>
      <c r="EO15" s="190" t="str">
        <f>IF(EN15=2,"-",(0.08-EM15)/0.08)</f>
        <v>-</v>
      </c>
      <c r="EP15" s="190" t="s">
        <v>1782</v>
      </c>
      <c r="EQ15" s="465"/>
      <c r="ER15" s="465"/>
      <c r="ES15" s="190">
        <v>2016</v>
      </c>
      <c r="ET15" s="190">
        <v>0.1</v>
      </c>
      <c r="EU15" s="190">
        <v>0.1</v>
      </c>
      <c r="EV15" s="465"/>
      <c r="EW15" s="190">
        <v>2016</v>
      </c>
      <c r="EX15" s="190" t="s">
        <v>1782</v>
      </c>
      <c r="EY15" s="190" t="s">
        <v>1782</v>
      </c>
      <c r="EZ15" s="465"/>
      <c r="FA15" s="190">
        <v>2016</v>
      </c>
      <c r="FB15" s="190">
        <v>0.01</v>
      </c>
      <c r="FC15" s="190" t="s">
        <v>1782</v>
      </c>
      <c r="FD15" s="465"/>
      <c r="FE15" s="190">
        <v>2016</v>
      </c>
      <c r="FF15" s="190">
        <v>1</v>
      </c>
      <c r="FG15" s="465"/>
      <c r="FH15" s="190">
        <v>2016</v>
      </c>
      <c r="FI15" s="190">
        <v>1</v>
      </c>
      <c r="FJ15" s="465"/>
      <c r="FK15" s="190">
        <v>2016</v>
      </c>
      <c r="FL15" s="190">
        <v>0.2</v>
      </c>
      <c r="FM15" s="465"/>
      <c r="FN15" s="190">
        <v>2016</v>
      </c>
      <c r="FO15" s="190" t="s">
        <v>1782</v>
      </c>
      <c r="FP15" s="190" t="s">
        <v>1782</v>
      </c>
      <c r="FQ15" s="465"/>
      <c r="FR15" s="190">
        <v>2016</v>
      </c>
      <c r="FS15" s="190">
        <v>1E-4</v>
      </c>
      <c r="FT15" s="190" t="s">
        <v>1782</v>
      </c>
      <c r="FU15" s="465"/>
      <c r="FV15" s="190">
        <v>2016</v>
      </c>
      <c r="FW15" s="190">
        <v>1.3</v>
      </c>
      <c r="FX15" s="465"/>
      <c r="FY15" s="190">
        <v>2017</v>
      </c>
      <c r="FZ15" s="190"/>
      <c r="GA15" s="190"/>
      <c r="GB15" s="465"/>
      <c r="GC15" s="190"/>
      <c r="GD15" s="190">
        <v>0.62</v>
      </c>
      <c r="GE15" s="465"/>
      <c r="GF15" s="190">
        <v>2017</v>
      </c>
      <c r="GG15" s="190"/>
      <c r="GH15" s="465"/>
      <c r="GI15" s="190"/>
      <c r="GJ15" s="190" t="s">
        <v>1782</v>
      </c>
      <c r="GK15" s="465"/>
      <c r="GL15" s="190">
        <v>2017</v>
      </c>
      <c r="GM15" s="190"/>
      <c r="GN15" s="465"/>
      <c r="GO15" s="190"/>
      <c r="GP15" s="190" t="s">
        <v>1782</v>
      </c>
      <c r="GQ15" s="190" t="s">
        <v>1782</v>
      </c>
      <c r="GR15" s="465"/>
      <c r="GS15" s="190">
        <v>2016</v>
      </c>
      <c r="GT15" s="190" t="s">
        <v>1782</v>
      </c>
      <c r="GU15" s="190" t="s">
        <v>1782</v>
      </c>
      <c r="GV15" s="465"/>
      <c r="GW15" s="190">
        <v>2016</v>
      </c>
      <c r="GX15" s="190">
        <v>0.2</v>
      </c>
      <c r="GY15" s="190" t="s">
        <v>1782</v>
      </c>
      <c r="GZ15" s="465"/>
      <c r="HA15" s="190">
        <v>2016</v>
      </c>
      <c r="HB15" s="190">
        <v>36</v>
      </c>
      <c r="HC15" s="465"/>
      <c r="HD15" s="190">
        <v>2017</v>
      </c>
      <c r="HE15" s="190"/>
      <c r="HF15" s="465"/>
      <c r="HG15" s="190"/>
      <c r="HH15" s="190" t="s">
        <v>1782</v>
      </c>
      <c r="HI15" s="190" t="s">
        <v>1782</v>
      </c>
      <c r="HJ15" s="465"/>
      <c r="HK15" s="190">
        <v>2016</v>
      </c>
      <c r="HL15" s="190">
        <v>2</v>
      </c>
      <c r="HM15" s="190">
        <v>5</v>
      </c>
      <c r="HN15" s="465"/>
      <c r="HO15" s="190">
        <v>2016</v>
      </c>
      <c r="HP15" s="190">
        <v>0.1</v>
      </c>
      <c r="HQ15" s="190">
        <v>0.1</v>
      </c>
      <c r="HR15" s="465"/>
      <c r="HS15" s="190">
        <v>2016</v>
      </c>
      <c r="HT15" s="190" t="s">
        <v>1782</v>
      </c>
      <c r="HU15" s="465"/>
      <c r="HV15" s="190">
        <v>2016</v>
      </c>
      <c r="HW15" s="190" t="s">
        <v>1782</v>
      </c>
      <c r="HX15" s="465"/>
      <c r="HY15" s="190">
        <v>2016</v>
      </c>
      <c r="HZ15" s="190">
        <v>0.1</v>
      </c>
      <c r="IA15" s="190" t="s">
        <v>1782</v>
      </c>
      <c r="IB15" s="465"/>
      <c r="IC15" s="190">
        <v>2016</v>
      </c>
      <c r="ID15" s="190">
        <v>0.36</v>
      </c>
      <c r="IE15" s="465"/>
      <c r="IF15" s="190">
        <v>2017</v>
      </c>
      <c r="IG15" s="190"/>
      <c r="IH15" s="190"/>
      <c r="II15" s="465"/>
      <c r="IJ15" s="190"/>
      <c r="IK15" s="190">
        <v>1E-3</v>
      </c>
      <c r="IL15" s="465"/>
      <c r="IM15" s="190">
        <v>2016</v>
      </c>
      <c r="IN15" s="190">
        <v>1E-3</v>
      </c>
      <c r="IO15" s="465"/>
      <c r="IP15" s="190">
        <v>2016</v>
      </c>
      <c r="IQ15" s="190">
        <v>2.9999999999999997E-4</v>
      </c>
      <c r="IR15" s="465"/>
      <c r="IS15" s="190">
        <v>2016</v>
      </c>
      <c r="IT15" s="190"/>
      <c r="IU15" s="190"/>
      <c r="IV15" s="190" t="s">
        <v>1782</v>
      </c>
      <c r="IW15" s="190" t="s">
        <v>1782</v>
      </c>
      <c r="IX15" s="465"/>
      <c r="IY15" s="190">
        <v>2016</v>
      </c>
      <c r="IZ15" s="190">
        <v>1E-4</v>
      </c>
      <c r="JA15" s="190">
        <v>2.0000000000000001E-4</v>
      </c>
      <c r="JB15" s="465"/>
      <c r="JC15" s="190">
        <v>2016</v>
      </c>
      <c r="JD15" s="190" t="s">
        <v>1782</v>
      </c>
      <c r="JE15" s="465"/>
      <c r="JF15" s="190">
        <v>2016</v>
      </c>
      <c r="JG15" s="190">
        <v>0.5</v>
      </c>
      <c r="JH15" s="465"/>
      <c r="JI15" s="190">
        <v>2016</v>
      </c>
      <c r="JJ15" s="190">
        <v>0.01</v>
      </c>
      <c r="JK15" s="465"/>
      <c r="JL15" s="190">
        <v>2016</v>
      </c>
      <c r="JM15" s="190" t="s">
        <v>1782</v>
      </c>
      <c r="JN15" s="465"/>
      <c r="JO15" s="190">
        <v>2017</v>
      </c>
      <c r="JP15" s="190"/>
      <c r="JQ15" s="465"/>
      <c r="JR15" s="190"/>
      <c r="JS15" s="190">
        <v>1.3</v>
      </c>
      <c r="JT15" s="465"/>
      <c r="JU15" s="190">
        <v>2017</v>
      </c>
      <c r="JV15" s="190"/>
      <c r="JW15" s="190"/>
      <c r="JX15" s="465"/>
      <c r="JY15" s="190"/>
      <c r="JZ15" s="190"/>
      <c r="KA15" s="190"/>
      <c r="KB15" s="465"/>
      <c r="KC15" s="190"/>
      <c r="KD15" s="190">
        <v>4.0000000000000003E-5</v>
      </c>
      <c r="KE15" s="465"/>
      <c r="KF15" s="190">
        <v>2017</v>
      </c>
      <c r="KG15" s="190"/>
      <c r="KH15" s="190"/>
      <c r="KI15" s="190"/>
      <c r="KJ15" s="190"/>
      <c r="KK15" s="465"/>
      <c r="KL15" s="190"/>
      <c r="KM15" s="190"/>
      <c r="KN15" s="190"/>
      <c r="KO15" s="465"/>
      <c r="KP15" s="190"/>
      <c r="KQ15" s="190"/>
      <c r="KR15" s="190"/>
      <c r="KS15" s="465"/>
      <c r="KT15" s="190"/>
      <c r="KU15" s="190"/>
      <c r="KV15" s="190"/>
      <c r="KW15" s="465"/>
      <c r="KX15" s="190"/>
      <c r="KY15" s="190"/>
      <c r="KZ15" s="190"/>
      <c r="LA15" s="465"/>
      <c r="LB15" s="190"/>
      <c r="LC15" s="190">
        <v>167</v>
      </c>
      <c r="LD15" s="465"/>
      <c r="LE15" s="190">
        <v>2017</v>
      </c>
      <c r="LF15" s="190"/>
      <c r="LG15" s="190"/>
      <c r="LH15" s="465"/>
      <c r="LI15" s="190"/>
      <c r="LJ15" s="190">
        <v>3.5000000000000003E-2</v>
      </c>
      <c r="LK15" s="465"/>
      <c r="LL15" s="190">
        <v>2017</v>
      </c>
      <c r="LM15" s="190"/>
      <c r="LN15" s="190"/>
      <c r="LO15" s="465"/>
      <c r="LP15" s="190"/>
      <c r="LQ15" s="190"/>
      <c r="LR15" s="190"/>
      <c r="LS15" s="465"/>
      <c r="LT15" s="190"/>
      <c r="LU15" s="190">
        <v>1</v>
      </c>
      <c r="LV15" s="465"/>
      <c r="LW15" s="190">
        <v>2016</v>
      </c>
      <c r="LX15" s="190" t="s">
        <v>1782</v>
      </c>
      <c r="LY15" s="465"/>
      <c r="LZ15" s="190">
        <v>2016</v>
      </c>
      <c r="MA15" s="190" t="s">
        <v>1782</v>
      </c>
      <c r="MB15" s="465"/>
      <c r="MC15" s="190">
        <v>2016</v>
      </c>
      <c r="MD15" s="190">
        <v>1E-3</v>
      </c>
      <c r="ME15" s="465"/>
      <c r="MF15" s="190">
        <v>2016</v>
      </c>
      <c r="MG15" s="190">
        <v>1</v>
      </c>
      <c r="MH15" s="465"/>
      <c r="MI15" s="190">
        <v>2016</v>
      </c>
      <c r="MJ15" s="190">
        <v>1</v>
      </c>
      <c r="MK15" s="465"/>
      <c r="ML15" s="190">
        <v>2016</v>
      </c>
    </row>
    <row r="16" spans="1:350" s="193" customFormat="1" ht="13.8">
      <c r="A16" s="179" t="s">
        <v>452</v>
      </c>
      <c r="B16" s="180" t="s">
        <v>453</v>
      </c>
      <c r="C16" s="181" t="s">
        <v>455</v>
      </c>
      <c r="D16" s="181" t="s">
        <v>454</v>
      </c>
      <c r="E16" s="181" t="s">
        <v>1800</v>
      </c>
      <c r="F16" s="181" t="s">
        <v>1797</v>
      </c>
      <c r="G16" s="181" t="s">
        <v>1801</v>
      </c>
      <c r="H16" s="181" t="s">
        <v>453</v>
      </c>
      <c r="I16" s="181" t="s">
        <v>1802</v>
      </c>
      <c r="J16" s="253"/>
      <c r="K16" s="181" cm="1">
        <f t="array" ref="K16">_xlfn.IFS(L16&lt;1.94,1,L16&lt;=3.76,2,L16&lt;=5.58,3,L16&lt;=7.4,4,L16&gt;7.4,5)</f>
        <v>3</v>
      </c>
      <c r="L16" s="182">
        <v>3.77</v>
      </c>
      <c r="M16" s="182">
        <v>2018</v>
      </c>
      <c r="N16" s="183" cm="1">
        <f t="array" ref="N16">_xlfn.IFS(O16&gt;=0.95,1,O16&gt;=0.8,2,O16&gt;=0.57,3,O16&gt;=0.2,4,O16&lt;0.2,5)</f>
        <v>3</v>
      </c>
      <c r="O16" s="182">
        <v>0.76</v>
      </c>
      <c r="P16" s="182">
        <v>2018</v>
      </c>
      <c r="Q16" s="184" cm="1">
        <f t="array" ref="Q16">_xlfn.IFS(R16&gt;3.72,1,R16&gt;=3.18,2,R16&gt;=2.7,3,R16&gt;=1.91,4,R16&lt;1.91,5)</f>
        <v>4</v>
      </c>
      <c r="R16" s="183">
        <v>2.0699999999999998</v>
      </c>
      <c r="S16" s="183">
        <v>2016</v>
      </c>
      <c r="T16" s="184" cm="1">
        <f t="array" ref="T16">_xlfn.IFS(U16&gt;=4.4,1,U16&gt;=3.4,2,U16&gt;=2.4,3,U16&gt;=1.4,4,U16&lt;1.4,5)</f>
        <v>4</v>
      </c>
      <c r="U16" s="194">
        <v>1.86</v>
      </c>
      <c r="V16" s="187">
        <v>2018</v>
      </c>
      <c r="W16" s="185" t="s">
        <v>1774</v>
      </c>
      <c r="X16" s="183">
        <f>IF(Z16&gt;120,5,2)</f>
        <v>2</v>
      </c>
      <c r="Y16" s="182">
        <f t="shared" si="2"/>
        <v>-4.3749999999999997E-2</v>
      </c>
      <c r="Z16" s="228">
        <v>114.75</v>
      </c>
      <c r="AA16" s="182">
        <v>2018</v>
      </c>
      <c r="AB16" s="186">
        <v>4.2</v>
      </c>
      <c r="AC16" s="186">
        <f>IF(AE16&gt;4.2,2,5)</f>
        <v>2</v>
      </c>
      <c r="AD16" s="182">
        <f t="shared" si="14"/>
        <v>-0.69047619047619035</v>
      </c>
      <c r="AE16" s="182">
        <v>7.1</v>
      </c>
      <c r="AF16" s="182">
        <v>2018</v>
      </c>
      <c r="AG16" s="186">
        <v>10</v>
      </c>
      <c r="AH16" s="186">
        <f>IF(AJ16&lt;=10,2,5)</f>
        <v>2</v>
      </c>
      <c r="AI16" s="182">
        <f t="shared" si="3"/>
        <v>-1</v>
      </c>
      <c r="AJ16" s="182">
        <v>5</v>
      </c>
      <c r="AK16" s="187">
        <v>2016</v>
      </c>
      <c r="AL16" s="188">
        <v>0.15</v>
      </c>
      <c r="AM16" s="182">
        <f>IF(AO16&lt;AL16,2,5)</f>
        <v>2</v>
      </c>
      <c r="AN16" s="182">
        <f t="shared" si="4"/>
        <v>-0.63333333333333341</v>
      </c>
      <c r="AO16" s="186">
        <v>5.5E-2</v>
      </c>
      <c r="AP16" s="186">
        <v>2016</v>
      </c>
      <c r="AQ16" s="186">
        <v>-888</v>
      </c>
      <c r="AR16" s="186" cm="1">
        <f t="array" ref="AR16">IF(AQ16=-888,-888,_xlfn.IFS(AT16&lt;AQ16,2,AT16&gt;=AQ16,5))</f>
        <v>-888</v>
      </c>
      <c r="AS16" s="182">
        <f t="shared" si="15"/>
        <v>-888</v>
      </c>
      <c r="AT16" s="182">
        <v>7.4682499999999999E-2</v>
      </c>
      <c r="AU16" s="182">
        <v>2018</v>
      </c>
      <c r="AV16" s="182">
        <v>0.12</v>
      </c>
      <c r="AW16" s="182">
        <f>IF(AY16&lt;AV16,2,5)</f>
        <v>5</v>
      </c>
      <c r="AX16" s="182">
        <f t="shared" si="1"/>
        <v>0.58333333333333337</v>
      </c>
      <c r="AY16" s="182">
        <v>0.19</v>
      </c>
      <c r="AZ16" s="182">
        <v>2018</v>
      </c>
      <c r="BA16" s="182">
        <v>0.4</v>
      </c>
      <c r="BB16" s="182">
        <f>IF(BD16&lt;BA16,2,5)</f>
        <v>5</v>
      </c>
      <c r="BC16" s="182">
        <f t="shared" si="5"/>
        <v>0.64374999999999982</v>
      </c>
      <c r="BD16" s="182">
        <v>0.65749999999999997</v>
      </c>
      <c r="BE16" s="182">
        <v>2018</v>
      </c>
      <c r="BF16" s="182">
        <v>1.7999999999999999E-2</v>
      </c>
      <c r="BG16" s="190" cm="1">
        <f t="array" ref="BG16">IF(BI16=-999,-999,_xlfn.IFS(BI16="&lt;LoQ",2,BI16&lt;BF16,2,BI16&gt;=BF16,5))</f>
        <v>-999</v>
      </c>
      <c r="BH16" s="182">
        <v>-999</v>
      </c>
      <c r="BI16" s="182">
        <v>-999</v>
      </c>
      <c r="BJ16" s="182">
        <v>2018</v>
      </c>
      <c r="BK16" s="182">
        <v>3.5000000000000003E-2</v>
      </c>
      <c r="BL16" s="190">
        <f>IF(BN16&lt;BK16,2,5)</f>
        <v>5</v>
      </c>
      <c r="BM16" s="182">
        <f t="shared" si="7"/>
        <v>0.30285714285714277</v>
      </c>
      <c r="BN16" s="182">
        <v>4.5600000000000002E-2</v>
      </c>
      <c r="BO16" s="182">
        <v>2018</v>
      </c>
      <c r="BP16" s="182">
        <v>3.6</v>
      </c>
      <c r="BQ16" s="182">
        <f>IF(BS16&gt;BP16,2,5)</f>
        <v>5</v>
      </c>
      <c r="BR16" s="182">
        <f>(BP16-BS16)/BP16</f>
        <v>2.7777777777777801E-2</v>
      </c>
      <c r="BS16" s="182">
        <v>3.5</v>
      </c>
      <c r="BT16" s="182">
        <v>2018</v>
      </c>
      <c r="BU16" s="186" t="s">
        <v>1775</v>
      </c>
      <c r="BV16" s="186">
        <f>IF(AND(BX16&gt;=8,BX16&lt;=8.8),2,5)</f>
        <v>2</v>
      </c>
      <c r="BW16" s="186">
        <f t="shared" si="8"/>
        <v>-6.9886363636363857E-2</v>
      </c>
      <c r="BX16" s="194">
        <v>8.1849999999999987</v>
      </c>
      <c r="BY16" s="187">
        <v>2018</v>
      </c>
      <c r="BZ16" s="244" t="s">
        <v>1781</v>
      </c>
      <c r="CA16" s="229">
        <v>9</v>
      </c>
      <c r="CB16" s="230">
        <v>2016</v>
      </c>
      <c r="CC16" s="192">
        <v>0.01</v>
      </c>
      <c r="CD16" s="182" cm="1">
        <f t="array" ref="CD16">IF(CC16="&lt;LoQ",2,_xlfn.IFS(CC16&lt;=0.05,2,CC16&gt;0.05,5))</f>
        <v>2</v>
      </c>
      <c r="CE16" s="182">
        <f t="shared" si="9"/>
        <v>-0.79999999999999993</v>
      </c>
      <c r="CF16" s="182">
        <v>2016</v>
      </c>
      <c r="CG16" s="182"/>
      <c r="CH16" s="182">
        <v>0</v>
      </c>
      <c r="CI16" s="182" cm="1">
        <f t="array" ref="CI16">IF(CH16="&lt;LoQ",2,_xlfn.IFS(CH16&lt;=0.02,2,CH16&gt;0.02,5))</f>
        <v>2</v>
      </c>
      <c r="CJ16" s="182">
        <f t="shared" si="10"/>
        <v>-1</v>
      </c>
      <c r="CK16" s="182">
        <v>2016</v>
      </c>
      <c r="CL16" s="182">
        <v>1</v>
      </c>
      <c r="CM16" s="182" cm="1">
        <f t="array" ref="CM16">IF(CL16="&lt;LoQ",2,_xlfn.IFS(CL16&lt;=0.1,2,CL16&gt;0.1,5))</f>
        <v>5</v>
      </c>
      <c r="CN16" s="182">
        <f t="shared" si="11"/>
        <v>9</v>
      </c>
      <c r="CO16" s="182">
        <v>2016</v>
      </c>
      <c r="CP16" s="182">
        <v>8.5775000000000001E-4</v>
      </c>
      <c r="CQ16" s="182" cm="1">
        <f t="array" ref="CQ16">IF(CP16="&lt;LoQ",2,_xlfn.IFS(CP16&lt;=0.01,2,CP16&gt;0.01,5))</f>
        <v>2</v>
      </c>
      <c r="CR16" s="182">
        <f t="shared" si="12"/>
        <v>-0.91422500000000007</v>
      </c>
      <c r="CS16" s="182">
        <v>2016</v>
      </c>
      <c r="CT16" s="182">
        <v>0</v>
      </c>
      <c r="CU16" s="182" cm="1">
        <f t="array" ref="CU16">IF(CT16="&lt;LoQ",2,_xlfn.IFS(CT16&lt;=0.2,2,CT16&gt;0.2,5))</f>
        <v>2</v>
      </c>
      <c r="CV16" s="182">
        <f t="shared" si="13"/>
        <v>-1</v>
      </c>
      <c r="CW16" s="187">
        <v>2016</v>
      </c>
      <c r="CX16" s="188"/>
      <c r="CY16" s="188">
        <v>0.1</v>
      </c>
      <c r="CZ16" s="188">
        <f>IF(OR(CY16&lt;$CX$1,CY16="&lt;LoQ"),2,5)</f>
        <v>5</v>
      </c>
      <c r="DA16" s="182">
        <f>IF(CZ16=2,"-",(0.3-CY16)/0.3)</f>
        <v>0.66666666666666663</v>
      </c>
      <c r="DB16" s="182">
        <v>0.1</v>
      </c>
      <c r="DC16" s="188">
        <f>IF(OR(DB16&lt;$DA$1,DB16="&lt;LoQ"),2,5)</f>
        <v>5</v>
      </c>
      <c r="DD16" s="182">
        <f>IF(DC16=2,"-",(0.7-DB16)/0.7)</f>
        <v>0.85714285714285721</v>
      </c>
      <c r="DE16" s="89" t="str">
        <f>IF(ISBLANK(CY16),"",(IF(ISTEXT(CY16),"I lub II",IF(CY16&lt;=CX$1,"I lub II","&gt;II"))))</f>
        <v>&gt;II</v>
      </c>
      <c r="DF16" s="182">
        <v>2016</v>
      </c>
      <c r="DG16" s="182" t="s">
        <v>1782</v>
      </c>
      <c r="DH16" s="188">
        <f>IF(OR(DG16&lt;$DF$1,DG16="&lt;LoQ"),2,5)</f>
        <v>2</v>
      </c>
      <c r="DI16" s="182" t="str">
        <f>IF(DH16=2,"-",(0.1-DG16)/0.1)</f>
        <v>-</v>
      </c>
      <c r="DJ16" s="182" t="s">
        <v>1782</v>
      </c>
      <c r="DK16" s="188">
        <f>IF(OR(DJ16&lt;$DI$1,DJ16="&lt;LoQ"),2,5)</f>
        <v>2</v>
      </c>
      <c r="DL16" s="182" t="str">
        <f>IF(DK16=2,"-",(0.1-DJ16)/0.1)</f>
        <v>-</v>
      </c>
      <c r="DM16" s="89"/>
      <c r="DN16" s="182">
        <v>2016</v>
      </c>
      <c r="DO16" s="182">
        <v>0.1</v>
      </c>
      <c r="DP16" s="188">
        <f>IF(OR(DO16&lt;$DN$1,DO16="&lt;LoQ"),2,5)</f>
        <v>5</v>
      </c>
      <c r="DQ16" s="182">
        <f>IF(DP16=2,"-",(0.6-DO16)/0.6)</f>
        <v>0.83333333333333337</v>
      </c>
      <c r="DR16" s="182">
        <v>0.1</v>
      </c>
      <c r="DS16" s="188">
        <f>IF(OR(DR16&lt;$DQ$1,DR16="&lt;LoQ"),2,5)</f>
        <v>5</v>
      </c>
      <c r="DT16" s="182">
        <f>IF(DS16=2,"-",(2-DR16)/2)</f>
        <v>0.95</v>
      </c>
      <c r="DU16" s="89"/>
      <c r="DV16" s="182">
        <v>2016</v>
      </c>
      <c r="DW16" s="182">
        <v>1</v>
      </c>
      <c r="DX16" s="188">
        <f>IF(OR(DW16&lt;$DV$1,DW16="&lt;LoQ"),2,5)</f>
        <v>5</v>
      </c>
      <c r="DY16" s="182">
        <f>IF(DX16=2,"-",(10-DW16)/10)</f>
        <v>0.9</v>
      </c>
      <c r="DZ16" s="182">
        <v>1</v>
      </c>
      <c r="EA16" s="188">
        <f>IF(OR(DZ16&lt;$DY$1,DZ16="&lt;LoQ"),2,5)</f>
        <v>5</v>
      </c>
      <c r="EB16" s="182">
        <f>IF(EA16=2,"-",(50-DZ16)/50)</f>
        <v>0.98</v>
      </c>
      <c r="EC16" s="89"/>
      <c r="ED16" s="182">
        <v>2016</v>
      </c>
      <c r="EE16" s="182">
        <v>2.1000000000000001E-2</v>
      </c>
      <c r="EF16" s="188" cm="1">
        <f t="array" ref="EF16">_xlfn.IFS(EE16=-999,-999,OR(EE16&lt;$ED$1,EE16="&lt;LoQ"),2,EE16&gt;=$ED$1,5)</f>
        <v>5</v>
      </c>
      <c r="EG16" s="182" cm="1">
        <f t="array" ref="EG16">_xlfn.IFS(EF16=-999,-999,EF16=2,"-",EF16=5,(0.0085-EE16)/0.0085)</f>
        <v>-1.4705882352941175</v>
      </c>
      <c r="EH16" s="182">
        <v>2017</v>
      </c>
      <c r="EI16" s="182" t="s">
        <v>1782</v>
      </c>
      <c r="EJ16" s="188" cm="1">
        <f t="array" ref="EJ16">_xlfn.IFS(EI16=-999,-999,OR(EI16&lt;$EH$1,EI16="&lt;LoQ"),2,EI16&gt;=$EH$1,5)</f>
        <v>2</v>
      </c>
      <c r="EK16" s="182" t="str" cm="1">
        <f t="array" ref="EK16">_xlfn.IFS(EJ16=-999,-999,EJ16=2,"-",EJ16=5,(0.14-EI16)/0.14)</f>
        <v>-</v>
      </c>
      <c r="EL16" s="182"/>
      <c r="EM16" s="182" t="s">
        <v>1782</v>
      </c>
      <c r="EN16" s="188">
        <f>IF(OR(EM16&lt;$EL$1,EM16="&lt;LoQ"),2,5)</f>
        <v>2</v>
      </c>
      <c r="EO16" s="182" t="str">
        <f>IF(EN16=2,"-",(0.08-EM16)/0.08)</f>
        <v>-</v>
      </c>
      <c r="EP16" s="182" t="s">
        <v>1782</v>
      </c>
      <c r="EQ16" s="89"/>
      <c r="ER16" s="89"/>
      <c r="ES16" s="182">
        <v>2016</v>
      </c>
      <c r="ET16" s="182">
        <v>0.1</v>
      </c>
      <c r="EU16" s="182">
        <v>0.1</v>
      </c>
      <c r="EV16" s="89"/>
      <c r="EW16" s="182">
        <v>2016</v>
      </c>
      <c r="EX16" s="182" t="s">
        <v>1782</v>
      </c>
      <c r="EY16" s="182" t="s">
        <v>1782</v>
      </c>
      <c r="EZ16" s="89"/>
      <c r="FA16" s="182">
        <v>2016</v>
      </c>
      <c r="FB16" s="182">
        <v>0.01</v>
      </c>
      <c r="FC16" s="182" t="s">
        <v>1782</v>
      </c>
      <c r="FD16" s="89"/>
      <c r="FE16" s="182">
        <v>2016</v>
      </c>
      <c r="FF16" s="182">
        <v>1</v>
      </c>
      <c r="FG16" s="89"/>
      <c r="FH16" s="182">
        <v>2016</v>
      </c>
      <c r="FI16" s="182">
        <v>1</v>
      </c>
      <c r="FJ16" s="89"/>
      <c r="FK16" s="182">
        <v>2016</v>
      </c>
      <c r="FL16" s="182">
        <v>0.2</v>
      </c>
      <c r="FM16" s="89"/>
      <c r="FN16" s="182">
        <v>2016</v>
      </c>
      <c r="FO16" s="182" t="s">
        <v>1782</v>
      </c>
      <c r="FP16" s="182" t="s">
        <v>1782</v>
      </c>
      <c r="FQ16" s="89"/>
      <c r="FR16" s="182">
        <v>2016</v>
      </c>
      <c r="FS16" s="182">
        <v>1E-4</v>
      </c>
      <c r="FT16" s="182" t="s">
        <v>1782</v>
      </c>
      <c r="FU16" s="89"/>
      <c r="FV16" s="182">
        <v>2016</v>
      </c>
      <c r="FW16" s="182">
        <v>0.52</v>
      </c>
      <c r="FX16" s="89"/>
      <c r="FY16" s="182">
        <v>2017</v>
      </c>
      <c r="FZ16" s="182"/>
      <c r="GA16" s="182"/>
      <c r="GB16" s="89"/>
      <c r="GC16" s="182"/>
      <c r="GD16" s="182">
        <v>0.79</v>
      </c>
      <c r="GE16" s="89"/>
      <c r="GF16" s="182">
        <v>2017</v>
      </c>
      <c r="GG16" s="182"/>
      <c r="GH16" s="89"/>
      <c r="GI16" s="182">
        <v>2011</v>
      </c>
      <c r="GJ16" s="182" t="s">
        <v>1782</v>
      </c>
      <c r="GK16" s="89"/>
      <c r="GL16" s="182">
        <v>2017</v>
      </c>
      <c r="GM16" s="182"/>
      <c r="GN16" s="89"/>
      <c r="GO16" s="182"/>
      <c r="GP16" s="182" t="s">
        <v>1782</v>
      </c>
      <c r="GQ16" s="182" t="s">
        <v>1782</v>
      </c>
      <c r="GR16" s="89"/>
      <c r="GS16" s="182">
        <v>2016</v>
      </c>
      <c r="GT16" s="182" t="s">
        <v>1782</v>
      </c>
      <c r="GU16" s="182" t="s">
        <v>1782</v>
      </c>
      <c r="GV16" s="89"/>
      <c r="GW16" s="182">
        <v>2016</v>
      </c>
      <c r="GX16" s="182">
        <v>0.2</v>
      </c>
      <c r="GY16" s="182" t="s">
        <v>1782</v>
      </c>
      <c r="GZ16" s="89"/>
      <c r="HA16" s="182">
        <v>2016</v>
      </c>
      <c r="HB16" s="182">
        <v>40</v>
      </c>
      <c r="HC16" s="89"/>
      <c r="HD16" s="182">
        <v>2017</v>
      </c>
      <c r="HE16" s="182"/>
      <c r="HF16" s="89"/>
      <c r="HG16" s="182">
        <v>2011</v>
      </c>
      <c r="HH16" s="182" t="s">
        <v>1782</v>
      </c>
      <c r="HI16" s="182" t="s">
        <v>1782</v>
      </c>
      <c r="HJ16" s="89"/>
      <c r="HK16" s="182">
        <v>2016</v>
      </c>
      <c r="HL16" s="182">
        <v>2</v>
      </c>
      <c r="HM16" s="182">
        <v>9</v>
      </c>
      <c r="HN16" s="89"/>
      <c r="HO16" s="182">
        <v>2016</v>
      </c>
      <c r="HP16" s="182">
        <v>0.1</v>
      </c>
      <c r="HQ16" s="182">
        <v>0.1</v>
      </c>
      <c r="HR16" s="89"/>
      <c r="HS16" s="182">
        <v>2016</v>
      </c>
      <c r="HT16" s="182" t="s">
        <v>1782</v>
      </c>
      <c r="HU16" s="89"/>
      <c r="HV16" s="182">
        <v>2016</v>
      </c>
      <c r="HW16" s="182" t="s">
        <v>1782</v>
      </c>
      <c r="HX16" s="89"/>
      <c r="HY16" s="182">
        <v>2016</v>
      </c>
      <c r="HZ16" s="182">
        <v>0.1</v>
      </c>
      <c r="IA16" s="182" t="s">
        <v>1782</v>
      </c>
      <c r="IB16" s="89"/>
      <c r="IC16" s="182">
        <v>2016</v>
      </c>
      <c r="ID16" s="182">
        <v>0.28000000000000003</v>
      </c>
      <c r="IE16" s="89"/>
      <c r="IF16" s="182">
        <v>2017</v>
      </c>
      <c r="IG16" s="182"/>
      <c r="IH16" s="182"/>
      <c r="II16" s="89"/>
      <c r="IJ16" s="182">
        <v>2011</v>
      </c>
      <c r="IK16" s="182">
        <v>1E-3</v>
      </c>
      <c r="IL16" s="89"/>
      <c r="IM16" s="182">
        <v>2016</v>
      </c>
      <c r="IN16" s="182">
        <v>1E-3</v>
      </c>
      <c r="IO16" s="89"/>
      <c r="IP16" s="182">
        <v>2016</v>
      </c>
      <c r="IQ16" s="182">
        <v>2.0000000000000001E-4</v>
      </c>
      <c r="IR16" s="89"/>
      <c r="IS16" s="182">
        <v>2016</v>
      </c>
      <c r="IT16" s="182"/>
      <c r="IU16" s="182"/>
      <c r="IV16" s="182" t="s">
        <v>1782</v>
      </c>
      <c r="IW16" s="182" t="s">
        <v>1782</v>
      </c>
      <c r="IX16" s="89"/>
      <c r="IY16" s="182">
        <v>2016</v>
      </c>
      <c r="IZ16" s="182">
        <v>1E-4</v>
      </c>
      <c r="JA16" s="182">
        <v>2.9999999999999997E-4</v>
      </c>
      <c r="JB16" s="89"/>
      <c r="JC16" s="182">
        <v>2016</v>
      </c>
      <c r="JD16" s="182" t="s">
        <v>1782</v>
      </c>
      <c r="JE16" s="89"/>
      <c r="JF16" s="182">
        <v>2016</v>
      </c>
      <c r="JG16" s="182">
        <v>0.5</v>
      </c>
      <c r="JH16" s="89"/>
      <c r="JI16" s="182">
        <v>2016</v>
      </c>
      <c r="JJ16" s="182">
        <v>0.01</v>
      </c>
      <c r="JK16" s="89"/>
      <c r="JL16" s="182">
        <v>2016</v>
      </c>
      <c r="JM16" s="182" t="s">
        <v>1782</v>
      </c>
      <c r="JN16" s="89"/>
      <c r="JO16" s="182">
        <v>2017</v>
      </c>
      <c r="JP16" s="182"/>
      <c r="JQ16" s="89"/>
      <c r="JR16" s="182"/>
      <c r="JS16" s="182">
        <v>1.9</v>
      </c>
      <c r="JT16" s="89"/>
      <c r="JU16" s="182">
        <v>2017</v>
      </c>
      <c r="JV16" s="182"/>
      <c r="JW16" s="182"/>
      <c r="JX16" s="89"/>
      <c r="JY16" s="182"/>
      <c r="JZ16" s="182"/>
      <c r="KA16" s="182"/>
      <c r="KB16" s="89"/>
      <c r="KC16" s="182"/>
      <c r="KD16" s="182">
        <v>6.9999999999999994E-5</v>
      </c>
      <c r="KE16" s="89"/>
      <c r="KF16" s="182">
        <v>2017</v>
      </c>
      <c r="KG16" s="182"/>
      <c r="KH16" s="182"/>
      <c r="KI16" s="182"/>
      <c r="KJ16" s="182"/>
      <c r="KK16" s="89"/>
      <c r="KL16" s="182"/>
      <c r="KM16" s="182"/>
      <c r="KN16" s="182"/>
      <c r="KO16" s="89"/>
      <c r="KP16" s="182"/>
      <c r="KQ16" s="182"/>
      <c r="KR16" s="182"/>
      <c r="KS16" s="89"/>
      <c r="KT16" s="182"/>
      <c r="KU16" s="182"/>
      <c r="KV16" s="182"/>
      <c r="KW16" s="89"/>
      <c r="KX16" s="182"/>
      <c r="KY16" s="182"/>
      <c r="KZ16" s="182"/>
      <c r="LA16" s="89"/>
      <c r="LB16" s="182"/>
      <c r="LC16" s="182">
        <v>167</v>
      </c>
      <c r="LD16" s="89"/>
      <c r="LE16" s="182">
        <v>2017</v>
      </c>
      <c r="LF16" s="182"/>
      <c r="LG16" s="182"/>
      <c r="LH16" s="89"/>
      <c r="LI16" s="182"/>
      <c r="LJ16" s="182">
        <v>1.7000000000000001E-2</v>
      </c>
      <c r="LK16" s="89"/>
      <c r="LL16" s="182">
        <v>2017</v>
      </c>
      <c r="LM16" s="182"/>
      <c r="LN16" s="182"/>
      <c r="LO16" s="89"/>
      <c r="LP16" s="182"/>
      <c r="LQ16" s="182"/>
      <c r="LR16" s="182"/>
      <c r="LS16" s="89"/>
      <c r="LT16" s="182"/>
      <c r="LU16" s="182">
        <v>1</v>
      </c>
      <c r="LV16" s="89"/>
      <c r="LW16" s="182">
        <v>2016</v>
      </c>
      <c r="LX16" s="182" t="s">
        <v>1782</v>
      </c>
      <c r="LY16" s="89"/>
      <c r="LZ16" s="182">
        <v>2016</v>
      </c>
      <c r="MA16" s="182" t="s">
        <v>1782</v>
      </c>
      <c r="MB16" s="89"/>
      <c r="MC16" s="182">
        <v>2016</v>
      </c>
      <c r="MD16" s="182">
        <v>1E-3</v>
      </c>
      <c r="ME16" s="89"/>
      <c r="MF16" s="182">
        <v>2016</v>
      </c>
      <c r="MG16" s="182">
        <v>1</v>
      </c>
      <c r="MH16" s="89"/>
      <c r="MI16" s="182">
        <v>2016</v>
      </c>
      <c r="MJ16" s="182">
        <v>1</v>
      </c>
      <c r="MK16" s="89"/>
      <c r="ML16" s="182">
        <v>2016</v>
      </c>
    </row>
    <row r="17" spans="1:350" s="193" customFormat="1" ht="14.25" customHeight="1">
      <c r="A17" s="179" t="s">
        <v>456</v>
      </c>
      <c r="B17" s="180" t="s">
        <v>457</v>
      </c>
      <c r="C17" s="181" t="s">
        <v>451</v>
      </c>
      <c r="D17" s="181"/>
      <c r="E17" s="181"/>
      <c r="F17" s="181"/>
      <c r="G17" s="181"/>
      <c r="H17" s="181"/>
      <c r="I17" s="181"/>
      <c r="J17" s="253"/>
      <c r="K17" s="181">
        <v>3</v>
      </c>
      <c r="L17" s="182">
        <v>5.2280045502321677</v>
      </c>
      <c r="M17" s="182">
        <v>2018</v>
      </c>
      <c r="N17" s="183">
        <v>-999</v>
      </c>
      <c r="O17" s="183">
        <v>-999</v>
      </c>
      <c r="P17" s="183">
        <v>-999</v>
      </c>
      <c r="Q17" s="184">
        <v>4</v>
      </c>
      <c r="R17" s="182">
        <v>1.9923808890248931</v>
      </c>
      <c r="S17" s="182">
        <v>2017</v>
      </c>
      <c r="T17" s="184">
        <v>4</v>
      </c>
      <c r="U17" s="194">
        <v>2.29</v>
      </c>
      <c r="V17" s="187">
        <v>2018</v>
      </c>
      <c r="W17" s="185" t="s">
        <v>1774</v>
      </c>
      <c r="X17" s="183">
        <v>2</v>
      </c>
      <c r="Y17" s="182">
        <f t="shared" si="2"/>
        <v>-1.3747156104895926E-3</v>
      </c>
      <c r="Z17" s="182">
        <v>119.83503412674125</v>
      </c>
      <c r="AA17" s="182">
        <v>2018</v>
      </c>
      <c r="AB17" s="186">
        <v>4.2</v>
      </c>
      <c r="AC17" s="186">
        <v>2</v>
      </c>
      <c r="AD17" s="182">
        <f t="shared" si="14"/>
        <v>-0.60011967959573764</v>
      </c>
      <c r="AE17" s="182">
        <v>6.7205026543020985</v>
      </c>
      <c r="AF17" s="182">
        <v>2018</v>
      </c>
      <c r="AG17" s="186">
        <v>10</v>
      </c>
      <c r="AH17" s="186">
        <v>2</v>
      </c>
      <c r="AI17" s="182">
        <f t="shared" si="3"/>
        <v>-0.95695587534596493</v>
      </c>
      <c r="AJ17" s="182">
        <v>5.1099772488391579</v>
      </c>
      <c r="AK17" s="187">
        <v>2017</v>
      </c>
      <c r="AL17" s="188">
        <v>0.15</v>
      </c>
      <c r="AM17" s="182">
        <v>2</v>
      </c>
      <c r="AN17" s="182">
        <f t="shared" si="4"/>
        <v>-5.6239627821165948E-2</v>
      </c>
      <c r="AO17" s="182">
        <v>0.1415640558268251</v>
      </c>
      <c r="AP17" s="189">
        <v>2017</v>
      </c>
      <c r="AQ17" s="186"/>
      <c r="AR17" s="186">
        <v>-888</v>
      </c>
      <c r="AS17" s="182">
        <v>-888</v>
      </c>
      <c r="AT17" s="182">
        <v>6.7486091856148803E-2</v>
      </c>
      <c r="AU17" s="182">
        <v>2018</v>
      </c>
      <c r="AV17" s="182">
        <v>0.12</v>
      </c>
      <c r="AW17" s="182">
        <v>5</v>
      </c>
      <c r="AX17" s="182">
        <f t="shared" si="1"/>
        <v>0.96334091705361369</v>
      </c>
      <c r="AY17" s="182">
        <v>0.23560091004643363</v>
      </c>
      <c r="AZ17" s="182">
        <v>2018</v>
      </c>
      <c r="BA17" s="182">
        <v>0.4</v>
      </c>
      <c r="BB17" s="182">
        <v>5</v>
      </c>
      <c r="BC17" s="182">
        <f t="shared" si="5"/>
        <v>0.76025132715104882</v>
      </c>
      <c r="BD17" s="182">
        <v>0.70410053086041957</v>
      </c>
      <c r="BE17" s="182">
        <v>2018</v>
      </c>
      <c r="BF17" s="182">
        <v>1.7999999999999999E-2</v>
      </c>
      <c r="BG17" s="190">
        <v>2</v>
      </c>
      <c r="BH17" s="182">
        <f t="shared" si="6"/>
        <v>-9.4444444444444456E-2</v>
      </c>
      <c r="BI17" s="182">
        <v>1.6299999999999999E-2</v>
      </c>
      <c r="BJ17" s="182">
        <v>2018</v>
      </c>
      <c r="BK17" s="182">
        <v>3.5000000000000003E-2</v>
      </c>
      <c r="BL17" s="190">
        <v>5</v>
      </c>
      <c r="BM17" s="182">
        <f t="shared" si="7"/>
        <v>6.8903477677442954E-2</v>
      </c>
      <c r="BN17" s="182">
        <v>3.7411621718710507E-2</v>
      </c>
      <c r="BO17" s="182">
        <v>2018</v>
      </c>
      <c r="BP17" s="182">
        <v>3.6</v>
      </c>
      <c r="BQ17" s="182">
        <v>5</v>
      </c>
      <c r="BR17" s="182">
        <v>0.1862355107332557</v>
      </c>
      <c r="BS17" s="182">
        <v>2.9295521613602795</v>
      </c>
      <c r="BT17" s="182">
        <v>2018</v>
      </c>
      <c r="BU17" s="186" t="s">
        <v>1775</v>
      </c>
      <c r="BV17" s="186">
        <v>2</v>
      </c>
      <c r="BW17" s="186">
        <f t="shared" si="8"/>
        <v>-6.8181818181818343E-2</v>
      </c>
      <c r="BX17" s="194">
        <v>8.1999999999999993</v>
      </c>
      <c r="BY17" s="187">
        <v>2018</v>
      </c>
      <c r="BZ17" s="244"/>
      <c r="CA17" s="182">
        <v>9.1099772488391579</v>
      </c>
      <c r="CB17" s="230"/>
      <c r="CC17" s="192">
        <v>9.5051023802237861E-3</v>
      </c>
      <c r="CD17" s="182" cm="1">
        <f t="array" ref="CD17">IF(CC17="&lt;LoQ",2,_xlfn.IFS(CC17&lt;=0.05,2,CC17&gt;0.05,5))</f>
        <v>2</v>
      </c>
      <c r="CE17" s="182">
        <f t="shared" si="9"/>
        <v>-0.80989795239552431</v>
      </c>
      <c r="CF17" s="182">
        <v>2017</v>
      </c>
      <c r="CG17" s="182"/>
      <c r="CH17" s="182">
        <v>0</v>
      </c>
      <c r="CI17" s="182">
        <v>2</v>
      </c>
      <c r="CJ17" s="182">
        <f t="shared" si="10"/>
        <v>-1</v>
      </c>
      <c r="CK17" s="182">
        <v>2017</v>
      </c>
      <c r="CL17" s="182">
        <v>1.9929124146831467E-3</v>
      </c>
      <c r="CM17" s="182">
        <v>2</v>
      </c>
      <c r="CN17" s="182">
        <f t="shared" si="11"/>
        <v>-0.98007087585316854</v>
      </c>
      <c r="CO17" s="182">
        <v>2017</v>
      </c>
      <c r="CP17" s="182">
        <v>7.9398752012346829E-4</v>
      </c>
      <c r="CQ17" s="182">
        <v>2</v>
      </c>
      <c r="CR17" s="182">
        <f t="shared" si="12"/>
        <v>-0.92060124798765319</v>
      </c>
      <c r="CS17" s="182">
        <v>2017</v>
      </c>
      <c r="CT17" s="182">
        <v>2.5000000000000001E-2</v>
      </c>
      <c r="CU17" s="182">
        <v>2</v>
      </c>
      <c r="CV17" s="182">
        <f t="shared" si="13"/>
        <v>-0.875</v>
      </c>
      <c r="CW17" s="187">
        <v>2017</v>
      </c>
      <c r="CX17" s="188"/>
      <c r="CY17" s="188"/>
      <c r="CZ17" s="188"/>
      <c r="DA17" s="182"/>
      <c r="DB17" s="182"/>
      <c r="DC17" s="188"/>
      <c r="DD17" s="182"/>
      <c r="DE17" s="89"/>
      <c r="DF17" s="182"/>
      <c r="DG17" s="182"/>
      <c r="DH17" s="188"/>
      <c r="DI17" s="182"/>
      <c r="DJ17" s="182"/>
      <c r="DK17" s="188"/>
      <c r="DL17" s="182"/>
      <c r="DM17" s="89"/>
      <c r="DN17" s="182"/>
      <c r="DO17" s="182"/>
      <c r="DP17" s="188"/>
      <c r="DQ17" s="182"/>
      <c r="DR17" s="182"/>
      <c r="DS17" s="188"/>
      <c r="DT17" s="182"/>
      <c r="DU17" s="89"/>
      <c r="DV17" s="182"/>
      <c r="DW17" s="182"/>
      <c r="DX17" s="188"/>
      <c r="DY17" s="182"/>
      <c r="DZ17" s="182"/>
      <c r="EA17" s="188"/>
      <c r="EB17" s="182"/>
      <c r="EC17" s="89"/>
      <c r="ED17" s="182"/>
      <c r="EE17" s="182"/>
      <c r="EF17" s="188"/>
      <c r="EG17" s="182"/>
      <c r="EH17" s="182"/>
      <c r="EI17" s="182"/>
      <c r="EJ17" s="188"/>
      <c r="EK17" s="182"/>
      <c r="EL17" s="182"/>
      <c r="EM17" s="182"/>
      <c r="EN17" s="188"/>
      <c r="EO17" s="182"/>
      <c r="EP17" s="182"/>
      <c r="EQ17" s="89"/>
      <c r="ER17" s="89"/>
      <c r="ES17" s="182"/>
      <c r="ET17" s="182"/>
      <c r="EU17" s="182"/>
      <c r="EV17" s="89"/>
      <c r="EW17" s="182"/>
      <c r="EX17" s="182"/>
      <c r="EY17" s="182"/>
      <c r="EZ17" s="89"/>
      <c r="FA17" s="182"/>
      <c r="FB17" s="182"/>
      <c r="FC17" s="182"/>
      <c r="FD17" s="89"/>
      <c r="FE17" s="182"/>
      <c r="FF17" s="182"/>
      <c r="FG17" s="89"/>
      <c r="FH17" s="182"/>
      <c r="FI17" s="182"/>
      <c r="FJ17" s="89"/>
      <c r="FK17" s="182"/>
      <c r="FL17" s="182"/>
      <c r="FM17" s="89"/>
      <c r="FN17" s="182"/>
      <c r="FO17" s="182"/>
      <c r="FP17" s="182"/>
      <c r="FQ17" s="89"/>
      <c r="FR17" s="182"/>
      <c r="FS17" s="182"/>
      <c r="FT17" s="182"/>
      <c r="FU17" s="89"/>
      <c r="FV17" s="182"/>
      <c r="FW17" s="182"/>
      <c r="FX17" s="89"/>
      <c r="FY17" s="182"/>
      <c r="FZ17" s="182"/>
      <c r="GA17" s="182"/>
      <c r="GB17" s="89"/>
      <c r="GC17" s="182"/>
      <c r="GD17" s="182"/>
      <c r="GE17" s="89"/>
      <c r="GF17" s="182"/>
      <c r="GG17" s="182"/>
      <c r="GH17" s="89"/>
      <c r="GI17" s="182"/>
      <c r="GJ17" s="182"/>
      <c r="GK17" s="89"/>
      <c r="GL17" s="182"/>
      <c r="GM17" s="182"/>
      <c r="GN17" s="89"/>
      <c r="GO17" s="182"/>
      <c r="GP17" s="182"/>
      <c r="GQ17" s="182"/>
      <c r="GR17" s="89"/>
      <c r="GS17" s="182"/>
      <c r="GT17" s="182"/>
      <c r="GU17" s="182"/>
      <c r="GV17" s="89"/>
      <c r="GW17" s="182"/>
      <c r="GX17" s="182"/>
      <c r="GY17" s="182"/>
      <c r="GZ17" s="89"/>
      <c r="HA17" s="182"/>
      <c r="HB17" s="182"/>
      <c r="HC17" s="89"/>
      <c r="HD17" s="182"/>
      <c r="HE17" s="182"/>
      <c r="HF17" s="89"/>
      <c r="HG17" s="182"/>
      <c r="HH17" s="182"/>
      <c r="HI17" s="182"/>
      <c r="HJ17" s="89"/>
      <c r="HK17" s="182"/>
      <c r="HL17" s="182"/>
      <c r="HM17" s="182"/>
      <c r="HN17" s="89"/>
      <c r="HO17" s="182"/>
      <c r="HP17" s="182"/>
      <c r="HQ17" s="182"/>
      <c r="HR17" s="89"/>
      <c r="HS17" s="182"/>
      <c r="HT17" s="182"/>
      <c r="HU17" s="89"/>
      <c r="HV17" s="182"/>
      <c r="HW17" s="182"/>
      <c r="HX17" s="89"/>
      <c r="HY17" s="182"/>
      <c r="HZ17" s="182"/>
      <c r="IA17" s="182"/>
      <c r="IB17" s="89"/>
      <c r="IC17" s="182"/>
      <c r="ID17" s="182"/>
      <c r="IE17" s="89"/>
      <c r="IF17" s="182"/>
      <c r="IG17" s="182"/>
      <c r="IH17" s="182"/>
      <c r="II17" s="89"/>
      <c r="IJ17" s="182"/>
      <c r="IK17" s="182"/>
      <c r="IL17" s="89"/>
      <c r="IM17" s="182"/>
      <c r="IN17" s="182"/>
      <c r="IO17" s="89"/>
      <c r="IP17" s="182"/>
      <c r="IQ17" s="182"/>
      <c r="IR17" s="89"/>
      <c r="IS17" s="182"/>
      <c r="IT17" s="182"/>
      <c r="IU17" s="182"/>
      <c r="IV17" s="182"/>
      <c r="IW17" s="182"/>
      <c r="IX17" s="89"/>
      <c r="IY17" s="182"/>
      <c r="IZ17" s="182"/>
      <c r="JA17" s="182"/>
      <c r="JB17" s="89"/>
      <c r="JC17" s="182"/>
      <c r="JD17" s="182"/>
      <c r="JE17" s="89"/>
      <c r="JF17" s="182"/>
      <c r="JG17" s="182"/>
      <c r="JH17" s="89"/>
      <c r="JI17" s="182"/>
      <c r="JJ17" s="182"/>
      <c r="JK17" s="89"/>
      <c r="JL17" s="182"/>
      <c r="JM17" s="182"/>
      <c r="JN17" s="89"/>
      <c r="JO17" s="182"/>
      <c r="JP17" s="182"/>
      <c r="JQ17" s="89"/>
      <c r="JR17" s="182"/>
      <c r="JS17" s="182"/>
      <c r="JT17" s="89"/>
      <c r="JU17" s="182"/>
      <c r="JV17" s="182"/>
      <c r="JW17" s="182"/>
      <c r="JX17" s="89"/>
      <c r="JY17" s="182"/>
      <c r="JZ17" s="182"/>
      <c r="KA17" s="182"/>
      <c r="KB17" s="89"/>
      <c r="KC17" s="182"/>
      <c r="KD17" s="182"/>
      <c r="KE17" s="89"/>
      <c r="KF17" s="182"/>
      <c r="KG17" s="182"/>
      <c r="KH17" s="182"/>
      <c r="KI17" s="182"/>
      <c r="KJ17" s="182"/>
      <c r="KK17" s="89"/>
      <c r="KL17" s="182"/>
      <c r="KM17" s="182"/>
      <c r="KN17" s="182"/>
      <c r="KO17" s="89"/>
      <c r="KP17" s="182"/>
      <c r="KQ17" s="182"/>
      <c r="KR17" s="182"/>
      <c r="KS17" s="89"/>
      <c r="KT17" s="182"/>
      <c r="KU17" s="182"/>
      <c r="KV17" s="182"/>
      <c r="KW17" s="89"/>
      <c r="KX17" s="182"/>
      <c r="KY17" s="182"/>
      <c r="KZ17" s="182"/>
      <c r="LA17" s="89"/>
      <c r="LB17" s="182"/>
      <c r="LC17" s="182"/>
      <c r="LD17" s="89"/>
      <c r="LE17" s="182"/>
      <c r="LF17" s="182"/>
      <c r="LG17" s="182"/>
      <c r="LH17" s="89"/>
      <c r="LI17" s="182"/>
      <c r="LJ17" s="182"/>
      <c r="LK17" s="89"/>
      <c r="LL17" s="182"/>
      <c r="LM17" s="182"/>
      <c r="LN17" s="182"/>
      <c r="LO17" s="89"/>
      <c r="LP17" s="182"/>
      <c r="LQ17" s="182"/>
      <c r="LR17" s="182"/>
      <c r="LS17" s="89"/>
      <c r="LT17" s="182"/>
      <c r="LU17" s="182"/>
      <c r="LV17" s="89"/>
      <c r="LW17" s="182"/>
      <c r="LX17" s="182"/>
      <c r="LY17" s="89"/>
      <c r="LZ17" s="182"/>
      <c r="MA17" s="182"/>
      <c r="MB17" s="89"/>
      <c r="MC17" s="182"/>
      <c r="MD17" s="182"/>
      <c r="ME17" s="89"/>
      <c r="MF17" s="182"/>
      <c r="MG17" s="182"/>
      <c r="MH17" s="89"/>
      <c r="MI17" s="182"/>
      <c r="MJ17" s="182"/>
      <c r="MK17" s="89"/>
      <c r="ML17" s="182"/>
    </row>
    <row r="18" spans="1:350" s="193" customFormat="1" ht="13.8">
      <c r="A18" s="179" t="s">
        <v>459</v>
      </c>
      <c r="B18" s="180" t="s">
        <v>460</v>
      </c>
      <c r="C18" s="181" t="s">
        <v>462</v>
      </c>
      <c r="D18" s="181" t="s">
        <v>461</v>
      </c>
      <c r="E18" s="181" t="s">
        <v>1803</v>
      </c>
      <c r="F18" s="181" t="s">
        <v>1797</v>
      </c>
      <c r="G18" s="181" t="s">
        <v>1804</v>
      </c>
      <c r="H18" s="181" t="s">
        <v>460</v>
      </c>
      <c r="I18" s="181" t="s">
        <v>1805</v>
      </c>
      <c r="J18" s="253"/>
      <c r="K18" s="181" cm="1">
        <f t="array" ref="K18">_xlfn.IFS(L18&lt;2.5,1,L18&lt;=5.5,2,L18&lt;=8.75,3,L18&lt;=15.25,4,L18&gt;15.25,5)</f>
        <v>3</v>
      </c>
      <c r="L18" s="182">
        <v>7.13</v>
      </c>
      <c r="M18" s="182">
        <v>2018</v>
      </c>
      <c r="N18" s="182">
        <v>-888</v>
      </c>
      <c r="O18" s="182">
        <v>-888</v>
      </c>
      <c r="P18" s="182">
        <v>-888</v>
      </c>
      <c r="Q18" s="184" cm="1">
        <f t="array" ref="Q18">_xlfn.IFS(R18&gt;3.72,1,R18&gt;=3.18,2,R18&gt;=2.7,3,R18&gt;=1.91,4,R18&lt;1.91,5)</f>
        <v>3</v>
      </c>
      <c r="R18" s="182">
        <v>3.1</v>
      </c>
      <c r="S18" s="182">
        <v>2017</v>
      </c>
      <c r="T18" s="184" cm="1">
        <f t="array" ref="T18">_xlfn.IFS(U18&gt;=4.4,1,U18&gt;=3.4,2,U18&gt;=2.4,3,U18&gt;=1.4,4,U18&lt;1.4,5)</f>
        <v>2</v>
      </c>
      <c r="U18" s="194">
        <v>3.64</v>
      </c>
      <c r="V18" s="187">
        <v>2018</v>
      </c>
      <c r="W18" s="185" t="s">
        <v>1774</v>
      </c>
      <c r="X18" s="183">
        <f>IF(Z18&gt;120,5,2)</f>
        <v>5</v>
      </c>
      <c r="Y18" s="182">
        <f t="shared" si="2"/>
        <v>0.16666666666666666</v>
      </c>
      <c r="Z18" s="228">
        <v>140</v>
      </c>
      <c r="AA18" s="182">
        <v>2018</v>
      </c>
      <c r="AB18" s="186">
        <v>4.2</v>
      </c>
      <c r="AC18" s="186">
        <f>IF(AE18&gt;4.2,2,5)</f>
        <v>2</v>
      </c>
      <c r="AD18" s="182">
        <f t="shared" si="14"/>
        <v>-0.7142857142857143</v>
      </c>
      <c r="AE18" s="182">
        <v>7.2</v>
      </c>
      <c r="AF18" s="182">
        <v>2018</v>
      </c>
      <c r="AG18" s="186">
        <v>10</v>
      </c>
      <c r="AH18" s="186">
        <f>IF(AJ18&lt;=10,2,5)</f>
        <v>2</v>
      </c>
      <c r="AI18" s="182">
        <f t="shared" si="3"/>
        <v>-0.42857142857142855</v>
      </c>
      <c r="AJ18" s="182">
        <v>7</v>
      </c>
      <c r="AK18" s="187">
        <v>2017</v>
      </c>
      <c r="AL18" s="188">
        <v>0.22500000000000001</v>
      </c>
      <c r="AM18" s="182">
        <f>IF(AO18&lt;AL18,2,5)</f>
        <v>5</v>
      </c>
      <c r="AN18" s="182">
        <f t="shared" si="4"/>
        <v>6.4399999999999995</v>
      </c>
      <c r="AO18" s="189">
        <v>1.6739999999999999</v>
      </c>
      <c r="AP18" s="189">
        <v>2017</v>
      </c>
      <c r="AQ18" s="189">
        <v>-888</v>
      </c>
      <c r="AR18" s="186" cm="1">
        <f t="array" ref="AR18">IF(AQ18=-888,-888,_xlfn.IFS(AT18&lt;AQ18,2,AT18&gt;=AQ18,5))</f>
        <v>-888</v>
      </c>
      <c r="AS18" s="182">
        <f t="shared" si="15"/>
        <v>-888</v>
      </c>
      <c r="AT18" s="182">
        <v>6.2890000000000001E-2</v>
      </c>
      <c r="AU18" s="182">
        <v>2018</v>
      </c>
      <c r="AV18" s="182">
        <v>0.17</v>
      </c>
      <c r="AW18" s="182">
        <f>IF(AY18&lt;AV18,2,5)</f>
        <v>5</v>
      </c>
      <c r="AX18" s="182">
        <f t="shared" si="1"/>
        <v>4.6470588235294112</v>
      </c>
      <c r="AY18" s="182">
        <v>0.96</v>
      </c>
      <c r="AZ18" s="182">
        <v>2018</v>
      </c>
      <c r="BA18" s="182">
        <v>0.4</v>
      </c>
      <c r="BB18" s="182">
        <f>IF(BD18&lt;BA18,2,5)</f>
        <v>5</v>
      </c>
      <c r="BC18" s="182">
        <f t="shared" si="5"/>
        <v>0.95</v>
      </c>
      <c r="BD18" s="182">
        <v>0.78</v>
      </c>
      <c r="BE18" s="182">
        <v>2018</v>
      </c>
      <c r="BF18" s="182">
        <v>3.5000000000000003E-2</v>
      </c>
      <c r="BG18" s="190" cm="1">
        <f t="array" ref="BG18">IF(BI18=-999,-999,_xlfn.IFS(BI18="&lt;LoQ",2,BI18&lt;BF18,2,BI18&gt;=BF18,5))</f>
        <v>-999</v>
      </c>
      <c r="BH18" s="182">
        <v>-999</v>
      </c>
      <c r="BI18" s="182">
        <v>-999</v>
      </c>
      <c r="BJ18" s="182">
        <v>2018</v>
      </c>
      <c r="BK18" s="182">
        <v>4.4999999999999998E-2</v>
      </c>
      <c r="BL18" s="190">
        <f>IF(BN18&lt;BK18,2,5)</f>
        <v>5</v>
      </c>
      <c r="BM18" s="182">
        <f t="shared" si="7"/>
        <v>1.7777777777777826E-2</v>
      </c>
      <c r="BN18" s="182">
        <v>4.58E-2</v>
      </c>
      <c r="BO18" s="182">
        <v>2018</v>
      </c>
      <c r="BP18" s="182">
        <v>2.8</v>
      </c>
      <c r="BQ18" s="182">
        <f>IF(BS18&gt;BP18,2,5)</f>
        <v>5</v>
      </c>
      <c r="BR18" s="182">
        <f>(BP18-BS18)/BP18</f>
        <v>0.37499999999999994</v>
      </c>
      <c r="BS18" s="182">
        <v>1.75</v>
      </c>
      <c r="BT18" s="182">
        <v>2018</v>
      </c>
      <c r="BU18" s="186" t="s">
        <v>1775</v>
      </c>
      <c r="BV18" s="186">
        <f>IF(AND(BX18&gt;=8,BX18&lt;=8.8),2,5)</f>
        <v>2</v>
      </c>
      <c r="BW18" s="186">
        <f t="shared" si="8"/>
        <v>-7.0454545454545561E-2</v>
      </c>
      <c r="BX18" s="194">
        <v>8.18</v>
      </c>
      <c r="BY18" s="187">
        <v>2018</v>
      </c>
      <c r="BZ18" s="244" t="s">
        <v>1781</v>
      </c>
      <c r="CA18" s="231">
        <v>15</v>
      </c>
      <c r="CB18" s="191">
        <v>2017</v>
      </c>
      <c r="CC18" s="192">
        <v>1E-3</v>
      </c>
      <c r="CD18" s="182" cm="1">
        <f t="array" ref="CD18">IF(CC18="&lt;LoQ",2,_xlfn.IFS(CC18&lt;=0.05,2,CC18&gt;0.05,5))</f>
        <v>2</v>
      </c>
      <c r="CE18" s="182">
        <f t="shared" si="9"/>
        <v>-0.98</v>
      </c>
      <c r="CF18" s="182">
        <v>2017</v>
      </c>
      <c r="CG18" s="182"/>
      <c r="CH18" s="182">
        <v>0</v>
      </c>
      <c r="CI18" s="182" cm="1">
        <f t="array" ref="CI18">IF(CH18="&lt;LoQ",2,_xlfn.IFS(CH18&lt;=0.02,2,CH18&gt;0.02,5))</f>
        <v>2</v>
      </c>
      <c r="CJ18" s="182">
        <f t="shared" si="10"/>
        <v>-1</v>
      </c>
      <c r="CK18" s="182">
        <v>2017</v>
      </c>
      <c r="CL18" s="182">
        <v>3.0000000000000001E-3</v>
      </c>
      <c r="CM18" s="182" cm="1">
        <f t="array" ref="CM18">IF(CL18="&lt;LoQ",2,_xlfn.IFS(CL18&lt;=0.1,2,CL18&gt;0.1,5))</f>
        <v>2</v>
      </c>
      <c r="CN18" s="182">
        <f t="shared" si="11"/>
        <v>-0.97</v>
      </c>
      <c r="CO18" s="182">
        <v>2017</v>
      </c>
      <c r="CP18" s="182">
        <v>8.0000000000000004E-4</v>
      </c>
      <c r="CQ18" s="182" cm="1">
        <f t="array" ref="CQ18">IF(CP18="&lt;LoQ",2,_xlfn.IFS(CP18&lt;=0.01,2,CP18&gt;0.01,5))</f>
        <v>2</v>
      </c>
      <c r="CR18" s="182">
        <f t="shared" si="12"/>
        <v>-0.91999999999999993</v>
      </c>
      <c r="CS18" s="182">
        <v>2017</v>
      </c>
      <c r="CT18" s="182">
        <v>0</v>
      </c>
      <c r="CU18" s="182" cm="1">
        <f t="array" ref="CU18">IF(CT18="&lt;LoQ",2,_xlfn.IFS(CT18&lt;=0.2,2,CT18&gt;0.2,5))</f>
        <v>2</v>
      </c>
      <c r="CV18" s="182">
        <f t="shared" si="13"/>
        <v>-1</v>
      </c>
      <c r="CW18" s="187">
        <v>2017</v>
      </c>
      <c r="CX18" s="188"/>
      <c r="CY18" s="188" t="s">
        <v>1782</v>
      </c>
      <c r="CZ18" s="188">
        <f>IF(OR(CY18&lt;$CX$1,CY18="&lt;LoQ"),2,5)</f>
        <v>2</v>
      </c>
      <c r="DA18" s="182" t="str">
        <f>IF(CZ18=2,"-",(0.3-CY18)/0.3)</f>
        <v>-</v>
      </c>
      <c r="DB18" s="182" t="s">
        <v>1782</v>
      </c>
      <c r="DC18" s="188">
        <f>IF(OR(DB18&lt;$DA$1,DB18="&lt;LoQ"),2,5)</f>
        <v>2</v>
      </c>
      <c r="DD18" s="182" t="str">
        <f>IF(DC18=2,"-",(0.7-DB18)/0.7)</f>
        <v>-</v>
      </c>
      <c r="DE18" s="89" t="str">
        <f>IF(ISBLANK(CY18),"",(IF(ISTEXT(CY18),"I lub II",IF(CY18&lt;=CX$1,"I lub II","&gt;II"))))</f>
        <v>I lub II</v>
      </c>
      <c r="DF18" s="182">
        <v>2017</v>
      </c>
      <c r="DG18" s="182" t="s">
        <v>1782</v>
      </c>
      <c r="DH18" s="188">
        <f>IF(OR(DG18&lt;$DF$1,DG18="&lt;LoQ"),2,5)</f>
        <v>2</v>
      </c>
      <c r="DI18" s="182" t="str">
        <f>IF(DH18=2,"-",(0.1-DG18)/0.1)</f>
        <v>-</v>
      </c>
      <c r="DJ18" s="182" t="s">
        <v>1782</v>
      </c>
      <c r="DK18" s="188">
        <f>IF(OR(DJ18&lt;$DI$1,DJ18="&lt;LoQ"),2,5)</f>
        <v>2</v>
      </c>
      <c r="DL18" s="182" t="str">
        <f>IF(DK18=2,"-",(0.1-DJ18)/0.1)</f>
        <v>-</v>
      </c>
      <c r="DM18" s="89"/>
      <c r="DN18" s="182">
        <v>2017</v>
      </c>
      <c r="DO18" s="182" t="s">
        <v>1782</v>
      </c>
      <c r="DP18" s="188">
        <f>IF(OR(DO18&lt;$DN$1,DO18="&lt;LoQ"),2,5)</f>
        <v>2</v>
      </c>
      <c r="DQ18" s="182" t="str">
        <f>IF(DP18=2,"-",(0.6-DO18)/0.6)</f>
        <v>-</v>
      </c>
      <c r="DR18" s="182" t="s">
        <v>1782</v>
      </c>
      <c r="DS18" s="188">
        <f>IF(OR(DR18&lt;$DQ$1,DR18="&lt;LoQ"),2,5)</f>
        <v>2</v>
      </c>
      <c r="DT18" s="182" t="str">
        <f>IF(DS18=2,"-",(2-DR18)/2)</f>
        <v>-</v>
      </c>
      <c r="DU18" s="89"/>
      <c r="DV18" s="182">
        <v>2017</v>
      </c>
      <c r="DW18" s="182" t="s">
        <v>1782</v>
      </c>
      <c r="DX18" s="188">
        <f>IF(OR(DW18&lt;$DV$1,DW18="&lt;LoQ"),2,5)</f>
        <v>2</v>
      </c>
      <c r="DY18" s="182" t="str">
        <f>IF(DX18=2,"-",(10-DW18)/10)</f>
        <v>-</v>
      </c>
      <c r="DZ18" s="182" t="s">
        <v>1782</v>
      </c>
      <c r="EA18" s="188">
        <f>IF(OR(DZ18&lt;$DY$1,DZ18="&lt;LoQ"),2,5)</f>
        <v>2</v>
      </c>
      <c r="EB18" s="182" t="str">
        <f>IF(EA18=2,"-",(50-DZ18)/50)</f>
        <v>-</v>
      </c>
      <c r="EC18" s="89"/>
      <c r="ED18" s="182">
        <v>2017</v>
      </c>
      <c r="EE18" s="182">
        <v>6.6699138645691089E-2</v>
      </c>
      <c r="EF18" s="188" cm="1">
        <f t="array" ref="EF18">_xlfn.IFS(EE18=-999,-999,OR(EE18&lt;$ED$1,EE18="&lt;LoQ"),2,EE18&gt;=$ED$1,5)</f>
        <v>5</v>
      </c>
      <c r="EG18" s="182" cm="1">
        <f t="array" ref="EG18">_xlfn.IFS(EF18=-999,-999,EF18=2,"-",EF18=5,(0.0085-EE18)/0.0085)</f>
        <v>-6.8469574877283632</v>
      </c>
      <c r="EH18" s="182">
        <v>2018</v>
      </c>
      <c r="EI18" s="182">
        <v>-999</v>
      </c>
      <c r="EJ18" s="188" cm="1">
        <f t="array" ref="EJ18">_xlfn.IFS(EI18=-999,-999,OR(EI18&lt;$EH$1,EI18="&lt;LoQ"),2,EI18&gt;=$EH$1,5)</f>
        <v>-999</v>
      </c>
      <c r="EK18" s="182" cm="1">
        <f t="array" ref="EK18">_xlfn.IFS(EJ18=-999,-999,EJ18=2,"-",EJ18=5,(0.14-EI18)/0.14)</f>
        <v>-999</v>
      </c>
      <c r="EL18" s="182"/>
      <c r="EM18" s="182" t="s">
        <v>1782</v>
      </c>
      <c r="EN18" s="188">
        <f>IF(OR(EM18&lt;$EL$1,EM18="&lt;LoQ"),2,5)</f>
        <v>2</v>
      </c>
      <c r="EO18" s="182" t="str">
        <f>IF(EN18=2,"-",(0.08-EM18)/0.08)</f>
        <v>-</v>
      </c>
      <c r="EP18" s="182" t="s">
        <v>1782</v>
      </c>
      <c r="EQ18" s="89"/>
      <c r="ER18" s="89"/>
      <c r="ES18" s="182">
        <v>2017</v>
      </c>
      <c r="ET18" s="182" t="s">
        <v>1782</v>
      </c>
      <c r="EU18" s="182" t="s">
        <v>1782</v>
      </c>
      <c r="EV18" s="89"/>
      <c r="EW18" s="182">
        <v>2017</v>
      </c>
      <c r="EX18" s="182" t="s">
        <v>1782</v>
      </c>
      <c r="EY18" s="182" t="s">
        <v>1782</v>
      </c>
      <c r="EZ18" s="89"/>
      <c r="FA18" s="182">
        <v>2017</v>
      </c>
      <c r="FB18" s="182" t="s">
        <v>1782</v>
      </c>
      <c r="FC18" s="182" t="s">
        <v>1782</v>
      </c>
      <c r="FD18" s="89"/>
      <c r="FE18" s="182">
        <v>2017</v>
      </c>
      <c r="FF18" s="182" t="s">
        <v>1782</v>
      </c>
      <c r="FG18" s="89"/>
      <c r="FH18" s="182">
        <v>2017</v>
      </c>
      <c r="FI18" s="182" t="s">
        <v>1782</v>
      </c>
      <c r="FJ18" s="89"/>
      <c r="FK18" s="182">
        <v>2017</v>
      </c>
      <c r="FL18" s="182" t="s">
        <v>1782</v>
      </c>
      <c r="FM18" s="89"/>
      <c r="FN18" s="182">
        <v>2017</v>
      </c>
      <c r="FO18" s="182" t="s">
        <v>1782</v>
      </c>
      <c r="FP18" s="182" t="s">
        <v>1782</v>
      </c>
      <c r="FQ18" s="89"/>
      <c r="FR18" s="182">
        <v>2017</v>
      </c>
      <c r="FS18" s="182" t="s">
        <v>1782</v>
      </c>
      <c r="FT18" s="182" t="s">
        <v>1782</v>
      </c>
      <c r="FU18" s="89"/>
      <c r="FV18" s="182">
        <v>2017</v>
      </c>
      <c r="FW18" s="182">
        <v>2.119205</v>
      </c>
      <c r="FX18" s="89"/>
      <c r="FY18" s="182">
        <v>2018</v>
      </c>
      <c r="FZ18" s="182"/>
      <c r="GA18" s="182"/>
      <c r="GB18" s="89"/>
      <c r="GC18" s="182"/>
      <c r="GD18" s="182">
        <v>0.14537541566871659</v>
      </c>
      <c r="GE18" s="89"/>
      <c r="GF18" s="182">
        <v>2018</v>
      </c>
      <c r="GG18" s="182"/>
      <c r="GH18" s="89"/>
      <c r="GI18" s="182"/>
      <c r="GJ18" s="182" t="s">
        <v>1782</v>
      </c>
      <c r="GK18" s="89"/>
      <c r="GL18" s="182">
        <v>2018</v>
      </c>
      <c r="GM18" s="182"/>
      <c r="GN18" s="89"/>
      <c r="GO18" s="182"/>
      <c r="GP18" s="182" t="s">
        <v>1782</v>
      </c>
      <c r="GQ18" s="182" t="s">
        <v>1782</v>
      </c>
      <c r="GR18" s="89"/>
      <c r="GS18" s="182">
        <v>2017</v>
      </c>
      <c r="GT18" s="182" t="s">
        <v>1782</v>
      </c>
      <c r="GU18" s="182" t="s">
        <v>1782</v>
      </c>
      <c r="GV18" s="89"/>
      <c r="GW18" s="182">
        <v>2017</v>
      </c>
      <c r="GX18" s="182" t="s">
        <v>1782</v>
      </c>
      <c r="GY18" s="182" t="s">
        <v>1782</v>
      </c>
      <c r="GZ18" s="89"/>
      <c r="HA18" s="182">
        <v>2017</v>
      </c>
      <c r="HB18" s="182">
        <v>32.466666666666669</v>
      </c>
      <c r="HC18" s="89"/>
      <c r="HD18" s="182">
        <v>2018</v>
      </c>
      <c r="HE18" s="182"/>
      <c r="HF18" s="89"/>
      <c r="HG18" s="182"/>
      <c r="HH18" s="182" t="s">
        <v>1782</v>
      </c>
      <c r="HI18" s="182" t="s">
        <v>1782</v>
      </c>
      <c r="HJ18" s="89"/>
      <c r="HK18" s="182">
        <v>2017</v>
      </c>
      <c r="HL18" s="182">
        <v>0.93</v>
      </c>
      <c r="HM18" s="182">
        <v>1.44</v>
      </c>
      <c r="HN18" s="89"/>
      <c r="HO18" s="182">
        <v>2017</v>
      </c>
      <c r="HP18" s="182" t="s">
        <v>1782</v>
      </c>
      <c r="HQ18" s="182" t="s">
        <v>1782</v>
      </c>
      <c r="HR18" s="89"/>
      <c r="HS18" s="182">
        <v>2017</v>
      </c>
      <c r="HT18" s="182" t="s">
        <v>1782</v>
      </c>
      <c r="HU18" s="89"/>
      <c r="HV18" s="182">
        <v>2017</v>
      </c>
      <c r="HW18" s="182" t="s">
        <v>1782</v>
      </c>
      <c r="HX18" s="89"/>
      <c r="HY18" s="182">
        <v>2017</v>
      </c>
      <c r="HZ18" s="182" t="s">
        <v>1782</v>
      </c>
      <c r="IA18" s="182" t="s">
        <v>1782</v>
      </c>
      <c r="IB18" s="89"/>
      <c r="IC18" s="182">
        <v>2017</v>
      </c>
      <c r="ID18" s="182">
        <v>0.33553499999999997</v>
      </c>
      <c r="IE18" s="89"/>
      <c r="IF18" s="182">
        <v>2018</v>
      </c>
      <c r="IG18" s="182">
        <v>3.6099999999999999E-4</v>
      </c>
      <c r="IH18" s="182">
        <v>1.1299999999999999E-3</v>
      </c>
      <c r="II18" s="89"/>
      <c r="IJ18" s="182">
        <v>2017</v>
      </c>
      <c r="IK18" s="182"/>
      <c r="IL18" s="89"/>
      <c r="IM18" s="182"/>
      <c r="IN18" s="182"/>
      <c r="IO18" s="89"/>
      <c r="IP18" s="182"/>
      <c r="IQ18" s="182"/>
      <c r="IR18" s="89"/>
      <c r="IS18" s="182"/>
      <c r="IT18" s="182"/>
      <c r="IU18" s="182"/>
      <c r="IV18" s="182" t="s">
        <v>1782</v>
      </c>
      <c r="IW18" s="182" t="s">
        <v>1782</v>
      </c>
      <c r="IX18" s="89"/>
      <c r="IY18" s="182">
        <v>2017</v>
      </c>
      <c r="IZ18" s="182">
        <v>6.0000000000000002E-5</v>
      </c>
      <c r="JA18" s="182">
        <v>1.2E-4</v>
      </c>
      <c r="JB18" s="89"/>
      <c r="JC18" s="182">
        <v>2017</v>
      </c>
      <c r="JD18" s="182" t="s">
        <v>1782</v>
      </c>
      <c r="JE18" s="89"/>
      <c r="JF18" s="182">
        <v>2017</v>
      </c>
      <c r="JG18" s="182" t="s">
        <v>1782</v>
      </c>
      <c r="JH18" s="89"/>
      <c r="JI18" s="182">
        <v>2017</v>
      </c>
      <c r="JJ18" s="182" t="s">
        <v>1782</v>
      </c>
      <c r="JK18" s="89"/>
      <c r="JL18" s="182">
        <v>2017</v>
      </c>
      <c r="JM18" s="182" t="s">
        <v>1782</v>
      </c>
      <c r="JN18" s="89"/>
      <c r="JO18" s="182">
        <v>2018</v>
      </c>
      <c r="JP18" s="182"/>
      <c r="JQ18" s="89"/>
      <c r="JR18" s="182"/>
      <c r="JS18" s="182">
        <v>1.7330000000000001</v>
      </c>
      <c r="JT18" s="89"/>
      <c r="JU18" s="182">
        <v>2018</v>
      </c>
      <c r="JV18" s="182"/>
      <c r="JW18" s="182"/>
      <c r="JX18" s="89"/>
      <c r="JY18" s="182"/>
      <c r="JZ18" s="182"/>
      <c r="KA18" s="182"/>
      <c r="KB18" s="89"/>
      <c r="KC18" s="182"/>
      <c r="KD18" s="182">
        <v>2.92E-4</v>
      </c>
      <c r="KE18" s="89"/>
      <c r="KF18" s="182">
        <v>2018</v>
      </c>
      <c r="KG18" s="182"/>
      <c r="KH18" s="182"/>
      <c r="KI18" s="182"/>
      <c r="KJ18" s="182"/>
      <c r="KK18" s="89"/>
      <c r="KL18" s="182"/>
      <c r="KM18" s="182"/>
      <c r="KN18" s="182"/>
      <c r="KO18" s="89"/>
      <c r="KP18" s="182"/>
      <c r="KQ18" s="182"/>
      <c r="KR18" s="182"/>
      <c r="KS18" s="89"/>
      <c r="KT18" s="182"/>
      <c r="KU18" s="182"/>
      <c r="KV18" s="182"/>
      <c r="KW18" s="89"/>
      <c r="KX18" s="182"/>
      <c r="KY18" s="182"/>
      <c r="KZ18" s="182"/>
      <c r="LA18" s="89"/>
      <c r="LB18" s="182"/>
      <c r="LC18" s="182">
        <v>0.13800951719311969</v>
      </c>
      <c r="LD18" s="89"/>
      <c r="LE18" s="182">
        <v>2018</v>
      </c>
      <c r="LF18" s="182"/>
      <c r="LG18" s="182"/>
      <c r="LH18" s="89"/>
      <c r="LI18" s="182"/>
      <c r="LJ18" s="182">
        <v>0.34564071681211089</v>
      </c>
      <c r="LK18" s="89"/>
      <c r="LL18" s="182">
        <v>2018</v>
      </c>
      <c r="LM18" s="182"/>
      <c r="LN18" s="182"/>
      <c r="LO18" s="89"/>
      <c r="LP18" s="182"/>
      <c r="LQ18" s="182"/>
      <c r="LR18" s="182"/>
      <c r="LS18" s="89"/>
      <c r="LT18" s="182"/>
      <c r="LU18" s="182"/>
      <c r="LV18" s="89"/>
      <c r="LW18" s="182"/>
      <c r="LX18" s="182" t="s">
        <v>1782</v>
      </c>
      <c r="LY18" s="89"/>
      <c r="LZ18" s="182">
        <v>2017</v>
      </c>
      <c r="MA18" s="182" t="s">
        <v>1782</v>
      </c>
      <c r="MB18" s="89"/>
      <c r="MC18" s="182">
        <v>2017</v>
      </c>
      <c r="MD18" s="182" t="s">
        <v>1782</v>
      </c>
      <c r="ME18" s="89"/>
      <c r="MF18" s="182">
        <v>2017</v>
      </c>
      <c r="MG18" s="182" t="s">
        <v>1782</v>
      </c>
      <c r="MH18" s="89"/>
      <c r="MI18" s="182">
        <v>2017</v>
      </c>
      <c r="MJ18" s="182" t="s">
        <v>1782</v>
      </c>
      <c r="MK18" s="89"/>
      <c r="ML18" s="182">
        <v>2017</v>
      </c>
    </row>
    <row r="19" spans="1:350" s="193" customFormat="1" ht="13.8">
      <c r="A19" s="179" t="s">
        <v>463</v>
      </c>
      <c r="B19" s="180" t="s">
        <v>464</v>
      </c>
      <c r="C19" s="181" t="s">
        <v>1806</v>
      </c>
      <c r="D19" s="181" t="s">
        <v>465</v>
      </c>
      <c r="E19" s="181" t="s">
        <v>1807</v>
      </c>
      <c r="F19" s="181" t="s">
        <v>1808</v>
      </c>
      <c r="G19" s="181" t="s">
        <v>1809</v>
      </c>
      <c r="H19" s="181" t="s">
        <v>464</v>
      </c>
      <c r="I19" s="181" t="s">
        <v>1780</v>
      </c>
      <c r="J19" s="253"/>
      <c r="K19" s="181" cm="1">
        <f t="array" ref="K19">_xlfn.IFS(L19&lt;10,1,L19&lt;=20,2,L19&lt;=30,3,L19&lt;=40,4,L19&gt;40,5)</f>
        <v>4</v>
      </c>
      <c r="L19" s="182">
        <v>34</v>
      </c>
      <c r="M19" s="182">
        <v>2018</v>
      </c>
      <c r="N19" s="183" cm="1">
        <f t="array" ref="N19">_xlfn.IFS(O19&gt;=0.204,1,O19&gt;=0.123,2,O19&gt;=0.06,3,O19&gt;=0.002,4,O19&lt;0.002,5)</f>
        <v>4</v>
      </c>
      <c r="O19" s="182">
        <v>3.5999999999999997E-2</v>
      </c>
      <c r="P19" s="182">
        <v>2016</v>
      </c>
      <c r="Q19" s="184" cm="1">
        <f t="array" ref="Q19">_xlfn.IFS(R19&gt;3.72,1,R19&gt;=3.18,2,R19&gt;=2.7,3,R19&gt;=1.91,4,R19&lt;1.91,5)</f>
        <v>5</v>
      </c>
      <c r="R19" s="182">
        <v>1.48</v>
      </c>
      <c r="S19" s="182">
        <v>2017</v>
      </c>
      <c r="T19" s="184" cm="1">
        <f t="array" ref="T19">_xlfn.IFS(U19&gt;=4.4,1,U19&gt;=3.4,2,U19&gt;=2.4,3,U19&gt;=1.4,4,U19&lt;1.4,5)</f>
        <v>3</v>
      </c>
      <c r="U19" s="182">
        <v>2.92</v>
      </c>
      <c r="V19" s="187">
        <v>2018</v>
      </c>
      <c r="W19" s="185" t="s">
        <v>1774</v>
      </c>
      <c r="X19" s="183">
        <f>IF(Z19&gt;120,5,2)</f>
        <v>5</v>
      </c>
      <c r="Y19" s="182">
        <f t="shared" si="2"/>
        <v>2.9999999999999954E-2</v>
      </c>
      <c r="Z19" s="232">
        <v>123.6</v>
      </c>
      <c r="AA19" s="189">
        <v>2017</v>
      </c>
      <c r="AB19" s="186">
        <v>4.2</v>
      </c>
      <c r="AC19" s="186">
        <f>IF(AE19&gt;4.2,2,5)</f>
        <v>2</v>
      </c>
      <c r="AD19" s="182">
        <f t="shared" si="14"/>
        <v>-0.4642857142857143</v>
      </c>
      <c r="AE19" s="182">
        <v>6.15</v>
      </c>
      <c r="AF19" s="182">
        <v>2018</v>
      </c>
      <c r="AG19" s="186">
        <v>10</v>
      </c>
      <c r="AH19" s="186">
        <f>IF(AJ19&lt;=10,2,5)</f>
        <v>5</v>
      </c>
      <c r="AI19" s="182">
        <f t="shared" si="3"/>
        <v>7.0631970260223026E-2</v>
      </c>
      <c r="AJ19" s="182">
        <v>10.76</v>
      </c>
      <c r="AK19" s="187">
        <v>2018</v>
      </c>
      <c r="AL19" s="188">
        <v>1.05</v>
      </c>
      <c r="AM19" s="182">
        <f>IF(AO19&lt;AL19,2,5)</f>
        <v>2</v>
      </c>
      <c r="AN19" s="182">
        <f t="shared" si="4"/>
        <v>-0.39238095238095239</v>
      </c>
      <c r="AO19" s="233">
        <v>0.63800000000000001</v>
      </c>
      <c r="AP19" s="189">
        <v>2018</v>
      </c>
      <c r="AQ19" s="189">
        <v>0.06</v>
      </c>
      <c r="AR19" s="186" cm="1">
        <f t="array" ref="AR19">IF(AQ19=-888,-888,_xlfn.IFS(AT19&lt;AQ19,2,AT19&gt;=AQ19,5))</f>
        <v>2</v>
      </c>
      <c r="AS19" s="182">
        <f t="shared" si="15"/>
        <v>-0.21666666666666665</v>
      </c>
      <c r="AT19" s="182">
        <v>4.7E-2</v>
      </c>
      <c r="AU19" s="182">
        <v>2018</v>
      </c>
      <c r="AV19" s="182">
        <v>0.9</v>
      </c>
      <c r="AW19" s="182">
        <f>IF(AY19&lt;AV19,2,5)</f>
        <v>2</v>
      </c>
      <c r="AX19" s="182">
        <f t="shared" si="1"/>
        <v>-0.3444444444444445</v>
      </c>
      <c r="AY19" s="182">
        <v>0.59</v>
      </c>
      <c r="AZ19" s="182">
        <v>2018</v>
      </c>
      <c r="BA19" s="182">
        <v>1.9</v>
      </c>
      <c r="BB19" s="182">
        <f>IF(BD19&lt;BA19,2,5)</f>
        <v>2</v>
      </c>
      <c r="BC19" s="182">
        <f t="shared" si="5"/>
        <v>-0.1947368421052631</v>
      </c>
      <c r="BD19" s="182">
        <v>1.53</v>
      </c>
      <c r="BE19" s="182">
        <v>2018</v>
      </c>
      <c r="BF19" s="182">
        <v>0.09</v>
      </c>
      <c r="BG19" s="190" cm="1">
        <f t="array" ref="BG19">IF(BI19=-999,-999,_xlfn.IFS(BI19="&lt;LoQ",2,BI19&lt;BF19,2,BI19&gt;=BF19,5))</f>
        <v>2</v>
      </c>
      <c r="BH19" s="182">
        <f t="shared" si="6"/>
        <v>-0.64444444444444438</v>
      </c>
      <c r="BI19" s="182">
        <v>3.2000000000000001E-2</v>
      </c>
      <c r="BJ19" s="182">
        <v>2018</v>
      </c>
      <c r="BK19" s="182">
        <v>0.15</v>
      </c>
      <c r="BL19" s="190">
        <f>IF(BN19&lt;BK19,2,5)</f>
        <v>5</v>
      </c>
      <c r="BM19" s="182">
        <f t="shared" si="7"/>
        <v>6.6666666666666735E-2</v>
      </c>
      <c r="BN19" s="182">
        <v>0.16</v>
      </c>
      <c r="BO19" s="182">
        <v>2018</v>
      </c>
      <c r="BP19" s="182">
        <v>1.1000000000000001</v>
      </c>
      <c r="BQ19" s="182">
        <f>IF(BS19&gt;BP19,2,5)</f>
        <v>2</v>
      </c>
      <c r="BR19" s="182">
        <f>(BP19-BS19)/BP19</f>
        <v>-1.8181818181818195E-2</v>
      </c>
      <c r="BS19" s="182">
        <v>1.1200000000000001</v>
      </c>
      <c r="BT19" s="189">
        <v>2018</v>
      </c>
      <c r="BU19" s="186" t="s">
        <v>1775</v>
      </c>
      <c r="BV19" s="186">
        <f>IF(AND(BX19&gt;=8,BX19&lt;=8.8),2,5)</f>
        <v>2</v>
      </c>
      <c r="BW19" s="186">
        <f t="shared" si="8"/>
        <v>-4.5454545454545491E-2</v>
      </c>
      <c r="BX19" s="189">
        <v>8.4</v>
      </c>
      <c r="BY19" s="248">
        <v>2018</v>
      </c>
      <c r="BZ19" s="244" t="s">
        <v>1781</v>
      </c>
      <c r="CA19" s="234">
        <v>21.67</v>
      </c>
      <c r="CB19" s="235">
        <v>2016</v>
      </c>
      <c r="CC19" s="192">
        <v>1.41666666666667E-3</v>
      </c>
      <c r="CD19" s="182" cm="1">
        <f t="array" ref="CD19">IF(CC19="&lt;LoQ",2,_xlfn.IFS(CC19&lt;=0.05,2,CC19&gt;0.05,5))</f>
        <v>2</v>
      </c>
      <c r="CE19" s="182">
        <f t="shared" si="9"/>
        <v>-0.97166666666666657</v>
      </c>
      <c r="CF19" s="182">
        <v>2016</v>
      </c>
      <c r="CG19" s="182"/>
      <c r="CH19" s="182">
        <v>0</v>
      </c>
      <c r="CI19" s="182" cm="1">
        <f t="array" ref="CI19">IF(CH19="&lt;LoQ",2,_xlfn.IFS(CH19&lt;=0.02,2,CH19&gt;0.02,5))</f>
        <v>2</v>
      </c>
      <c r="CJ19" s="182">
        <f t="shared" si="10"/>
        <v>-1</v>
      </c>
      <c r="CK19" s="182">
        <v>2017</v>
      </c>
      <c r="CL19" s="182">
        <v>4.5999999999999999E-3</v>
      </c>
      <c r="CM19" s="182" cm="1">
        <f t="array" ref="CM19">IF(CL19="&lt;LoQ",2,_xlfn.IFS(CL19&lt;=0.1,2,CL19&gt;0.1,5))</f>
        <v>2</v>
      </c>
      <c r="CN19" s="182">
        <f t="shared" si="11"/>
        <v>-0.95400000000000007</v>
      </c>
      <c r="CO19" s="182">
        <v>2017</v>
      </c>
      <c r="CP19" s="182">
        <v>1.9E-3</v>
      </c>
      <c r="CQ19" s="182" cm="1">
        <f t="array" ref="CQ19">IF(CP19="&lt;LoQ",2,_xlfn.IFS(CP19&lt;=0.01,2,CP19&gt;0.01,5))</f>
        <v>2</v>
      </c>
      <c r="CR19" s="182">
        <f t="shared" si="12"/>
        <v>-0.80999999999999994</v>
      </c>
      <c r="CS19" s="182">
        <v>2017</v>
      </c>
      <c r="CT19" s="182">
        <v>0</v>
      </c>
      <c r="CU19" s="182" cm="1">
        <f t="array" ref="CU19">IF(CT19="&lt;LoQ",2,_xlfn.IFS(CT19&lt;=0.2,2,CT19&gt;0.2,5))</f>
        <v>2</v>
      </c>
      <c r="CV19" s="182">
        <f t="shared" si="13"/>
        <v>-1</v>
      </c>
      <c r="CW19" s="187">
        <v>2016</v>
      </c>
      <c r="CX19" s="188"/>
      <c r="CY19" s="188" t="s">
        <v>1782</v>
      </c>
      <c r="CZ19" s="188">
        <f>IF(OR(CY19&lt;$CX$1,CY19="&lt;LoQ"),2,5)</f>
        <v>2</v>
      </c>
      <c r="DA19" s="182" t="str">
        <f>IF(CZ19=2,"-",(0.3-CY19)/0.3)</f>
        <v>-</v>
      </c>
      <c r="DB19" s="182" t="s">
        <v>1782</v>
      </c>
      <c r="DC19" s="188">
        <f>IF(OR(DB19&lt;$DA$1,DB19="&lt;LoQ"),2,5)</f>
        <v>2</v>
      </c>
      <c r="DD19" s="182" t="str">
        <f>IF(DC19=2,"-",(0.7-DB19)/0.7)</f>
        <v>-</v>
      </c>
      <c r="DE19" s="89" t="str">
        <f>IF(ISBLANK(CY19),"",(IF(ISTEXT(CY19),"I lub II",IF(CY19&lt;=CX$1,"I lub II","&gt;II"))))</f>
        <v>I lub II</v>
      </c>
      <c r="DF19" s="182">
        <v>2016</v>
      </c>
      <c r="DG19" s="182">
        <v>6.2500000000000001E-4</v>
      </c>
      <c r="DH19" s="188">
        <f>IF(OR(DG19&lt;$DF$1,DG19="&lt;LoQ"),2,5)</f>
        <v>5</v>
      </c>
      <c r="DI19" s="182">
        <f>IF(DH19=2,"-",(0.1-DG19)/0.1)</f>
        <v>0.99375000000000002</v>
      </c>
      <c r="DJ19" s="182">
        <v>1E-3</v>
      </c>
      <c r="DK19" s="188">
        <f>IF(OR(DJ19&lt;$DI$1,DJ19="&lt;LoQ"),2,5)</f>
        <v>5</v>
      </c>
      <c r="DL19" s="182">
        <f>IF(DK19=2,"-",(0.1-DJ19)/0.1)</f>
        <v>0.99</v>
      </c>
      <c r="DM19" s="89"/>
      <c r="DN19" s="182">
        <v>2016</v>
      </c>
      <c r="DO19" s="182" t="s">
        <v>1782</v>
      </c>
      <c r="DP19" s="188">
        <f>IF(OR(DO19&lt;$DN$1,DO19="&lt;LoQ"),2,5)</f>
        <v>2</v>
      </c>
      <c r="DQ19" s="182" t="str">
        <f>IF(DP19=2,"-",(0.6-DO19)/0.6)</f>
        <v>-</v>
      </c>
      <c r="DR19" s="182" t="s">
        <v>1782</v>
      </c>
      <c r="DS19" s="188">
        <f>IF(OR(DR19&lt;$DQ$1,DR19="&lt;LoQ"),2,5)</f>
        <v>2</v>
      </c>
      <c r="DT19" s="182" t="str">
        <f>IF(DS19=2,"-",(2-DR19)/2)</f>
        <v>-</v>
      </c>
      <c r="DU19" s="89"/>
      <c r="DV19" s="182">
        <v>2016</v>
      </c>
      <c r="DW19" s="182" t="s">
        <v>1782</v>
      </c>
      <c r="DX19" s="188">
        <f>IF(OR(DW19&lt;$DV$1,DW19="&lt;LoQ"),2,5)</f>
        <v>2</v>
      </c>
      <c r="DY19" s="182" t="str">
        <f>IF(DX19=2,"-",(10-DW19)/10)</f>
        <v>-</v>
      </c>
      <c r="DZ19" s="182" t="s">
        <v>1782</v>
      </c>
      <c r="EA19" s="188">
        <f>IF(OR(DZ19&lt;$DY$1,DZ19="&lt;LoQ"),2,5)</f>
        <v>2</v>
      </c>
      <c r="EB19" s="182" t="str">
        <f>IF(EA19=2,"-",(50-DZ19)/50)</f>
        <v>-</v>
      </c>
      <c r="EC19" s="89"/>
      <c r="ED19" s="182">
        <v>2016</v>
      </c>
      <c r="EE19" s="182">
        <v>7.0000000000000001E-3</v>
      </c>
      <c r="EF19" s="188" cm="1">
        <f t="array" ref="EF19">_xlfn.IFS(EE19=-999,-999,OR(EE19&lt;$ED$1,EE19="&lt;LoQ"),2,EE19&gt;=$ED$1,5)</f>
        <v>5</v>
      </c>
      <c r="EG19" s="182" cm="1">
        <f t="array" ref="EG19">_xlfn.IFS(EF19=-999,-999,EF19=2,"-",EF19=5,(0.0085-EE19)/0.0085)</f>
        <v>0.17647058823529416</v>
      </c>
      <c r="EH19" s="182">
        <v>2018</v>
      </c>
      <c r="EI19" s="182" t="s">
        <v>1782</v>
      </c>
      <c r="EJ19" s="188" cm="1">
        <f t="array" ref="EJ19">_xlfn.IFS(EI19=-999,-999,OR(EI19&lt;$EH$1,EI19="&lt;LoQ"),2,EI19&gt;=$EH$1,5)</f>
        <v>2</v>
      </c>
      <c r="EK19" s="182" t="str" cm="1">
        <f t="array" ref="EK19">_xlfn.IFS(EJ19=-999,-999,EJ19=2,"-",EJ19=5,(0.14-EI19)/0.14)</f>
        <v>-</v>
      </c>
      <c r="EL19" s="182">
        <v>2018</v>
      </c>
      <c r="EM19" s="182">
        <v>9.8000000000000004E-2</v>
      </c>
      <c r="EN19" s="188">
        <f>IF(OR(EM19&lt;$EL$1,EM19="&lt;LoQ"),2,5)</f>
        <v>5</v>
      </c>
      <c r="EO19" s="182">
        <f>IF(EN19=2,"-",(0.08-EM19)/0.08)</f>
        <v>-0.22500000000000003</v>
      </c>
      <c r="EP19" s="182">
        <v>0.79</v>
      </c>
      <c r="EQ19" s="89"/>
      <c r="ER19" s="89"/>
      <c r="ES19" s="182">
        <v>2017</v>
      </c>
      <c r="ET19" s="182">
        <v>5.8333333000000001E-2</v>
      </c>
      <c r="EU19" s="182">
        <v>0.1</v>
      </c>
      <c r="EV19" s="89"/>
      <c r="EW19" s="182">
        <v>2016</v>
      </c>
      <c r="EX19" s="182" t="s">
        <v>1782</v>
      </c>
      <c r="EY19" s="182" t="s">
        <v>1782</v>
      </c>
      <c r="EZ19" s="89"/>
      <c r="FA19" s="182">
        <v>2016</v>
      </c>
      <c r="FB19" s="182" t="s">
        <v>1810</v>
      </c>
      <c r="FC19" s="182" t="s">
        <v>1810</v>
      </c>
      <c r="FD19" s="89"/>
      <c r="FE19" s="182">
        <v>2011</v>
      </c>
      <c r="FF19" s="182" t="s">
        <v>1782</v>
      </c>
      <c r="FG19" s="89"/>
      <c r="FH19" s="182">
        <v>2016</v>
      </c>
      <c r="FI19" s="182" t="s">
        <v>1782</v>
      </c>
      <c r="FJ19" s="89"/>
      <c r="FK19" s="182">
        <v>2016</v>
      </c>
      <c r="FL19" s="182" t="s">
        <v>1782</v>
      </c>
      <c r="FM19" s="89"/>
      <c r="FN19" s="182">
        <v>2016</v>
      </c>
      <c r="FO19" s="182" t="s">
        <v>1782</v>
      </c>
      <c r="FP19" s="182" t="s">
        <v>1782</v>
      </c>
      <c r="FQ19" s="89"/>
      <c r="FR19" s="182">
        <v>2016</v>
      </c>
      <c r="FS19" s="182">
        <v>1.7000000000000001E-4</v>
      </c>
      <c r="FT19" s="182">
        <v>1.1850000000000001E-3</v>
      </c>
      <c r="FU19" s="89"/>
      <c r="FV19" s="182">
        <v>2016</v>
      </c>
      <c r="FW19" s="182">
        <v>2.0895000000000001</v>
      </c>
      <c r="FX19" s="89"/>
      <c r="FY19" s="182">
        <v>2018</v>
      </c>
      <c r="FZ19" s="182"/>
      <c r="GA19" s="182"/>
      <c r="GB19" s="89"/>
      <c r="GC19" s="182">
        <v>2011</v>
      </c>
      <c r="GD19" s="182">
        <v>0.13</v>
      </c>
      <c r="GE19" s="89"/>
      <c r="GF19" s="182">
        <v>2018</v>
      </c>
      <c r="GG19" s="182"/>
      <c r="GH19" s="89"/>
      <c r="GI19" s="182">
        <v>2011</v>
      </c>
      <c r="GJ19" s="182" t="s">
        <v>1811</v>
      </c>
      <c r="GK19" s="89"/>
      <c r="GL19" s="182">
        <v>2018</v>
      </c>
      <c r="GM19" s="182" t="s">
        <v>1811</v>
      </c>
      <c r="GN19" s="89"/>
      <c r="GO19" s="182">
        <v>2018</v>
      </c>
      <c r="GP19" s="182">
        <v>4.2999999999999999E-4</v>
      </c>
      <c r="GQ19" s="182">
        <v>1.8E-3</v>
      </c>
      <c r="GR19" s="89"/>
      <c r="GS19" s="182">
        <v>2016</v>
      </c>
      <c r="GT19" s="182" t="s">
        <v>1782</v>
      </c>
      <c r="GU19" s="182" t="s">
        <v>1782</v>
      </c>
      <c r="GV19" s="89"/>
      <c r="GW19" s="182">
        <v>2016</v>
      </c>
      <c r="GX19" s="182">
        <v>0.28000000000000003</v>
      </c>
      <c r="GY19" s="182">
        <v>2.6</v>
      </c>
      <c r="GZ19" s="89"/>
      <c r="HA19" s="182">
        <v>2017</v>
      </c>
      <c r="HB19" s="182">
        <v>41.23</v>
      </c>
      <c r="HC19" s="89"/>
      <c r="HD19" s="182">
        <v>2018</v>
      </c>
      <c r="HE19" s="182">
        <v>0.22</v>
      </c>
      <c r="HF19" s="89"/>
      <c r="HG19" s="182">
        <v>2018</v>
      </c>
      <c r="HH19" s="182" t="s">
        <v>1782</v>
      </c>
      <c r="HI19" s="182" t="s">
        <v>1782</v>
      </c>
      <c r="HJ19" s="89"/>
      <c r="HK19" s="182">
        <v>2016</v>
      </c>
      <c r="HL19" s="182">
        <v>1.39</v>
      </c>
      <c r="HM19" s="182">
        <v>2.2999999999999998</v>
      </c>
      <c r="HN19" s="89"/>
      <c r="HO19" s="182">
        <v>2017</v>
      </c>
      <c r="HP19" s="182">
        <v>1.3083333333333299E-2</v>
      </c>
      <c r="HQ19" s="182">
        <v>4.2999999999999997E-2</v>
      </c>
      <c r="HR19" s="89"/>
      <c r="HS19" s="182">
        <v>2016</v>
      </c>
      <c r="HT19" s="182">
        <v>1.3749999999999999E-3</v>
      </c>
      <c r="HU19" s="89"/>
      <c r="HV19" s="182">
        <v>2016</v>
      </c>
      <c r="HW19" s="182" t="s">
        <v>1782</v>
      </c>
      <c r="HX19" s="89"/>
      <c r="HY19" s="182">
        <v>2016</v>
      </c>
      <c r="HZ19" s="182" t="s">
        <v>1782</v>
      </c>
      <c r="IA19" s="182" t="s">
        <v>1782</v>
      </c>
      <c r="IB19" s="89"/>
      <c r="IC19" s="182">
        <v>2016</v>
      </c>
      <c r="ID19" s="182">
        <v>0.112</v>
      </c>
      <c r="IE19" s="89"/>
      <c r="IF19" s="182">
        <v>2018</v>
      </c>
      <c r="IG19" s="182"/>
      <c r="IH19" s="182"/>
      <c r="II19" s="89"/>
      <c r="IJ19" s="182">
        <v>2011</v>
      </c>
      <c r="IK19" s="182"/>
      <c r="IL19" s="89"/>
      <c r="IM19" s="182">
        <v>2011</v>
      </c>
      <c r="IN19" s="182"/>
      <c r="IO19" s="89"/>
      <c r="IP19" s="182">
        <v>2011</v>
      </c>
      <c r="IQ19" s="182"/>
      <c r="IR19" s="89"/>
      <c r="IS19" s="182">
        <v>2011</v>
      </c>
      <c r="IT19" s="182"/>
      <c r="IU19" s="182"/>
      <c r="IV19" s="182" t="s">
        <v>1782</v>
      </c>
      <c r="IW19" s="182" t="s">
        <v>1782</v>
      </c>
      <c r="IX19" s="89"/>
      <c r="IY19" s="182">
        <v>2016</v>
      </c>
      <c r="IZ19" s="182">
        <v>3.8999999999999999E-5</v>
      </c>
      <c r="JA19" s="182">
        <v>1.2999999999999999E-4</v>
      </c>
      <c r="JB19" s="89"/>
      <c r="JC19" s="182">
        <v>2017</v>
      </c>
      <c r="JD19" s="182" t="s">
        <v>1782</v>
      </c>
      <c r="JE19" s="89"/>
      <c r="JF19" s="182">
        <v>2016</v>
      </c>
      <c r="JG19" s="182" t="s">
        <v>1782</v>
      </c>
      <c r="JH19" s="89"/>
      <c r="JI19" s="182">
        <v>2016</v>
      </c>
      <c r="JJ19" s="182" t="s">
        <v>1782</v>
      </c>
      <c r="JK19" s="89"/>
      <c r="JL19" s="182">
        <v>2016</v>
      </c>
      <c r="JM19" s="182" t="s">
        <v>1782</v>
      </c>
      <c r="JN19" s="89"/>
      <c r="JO19" s="182">
        <v>2017</v>
      </c>
      <c r="JP19" s="182"/>
      <c r="JQ19" s="89"/>
      <c r="JR19" s="182"/>
      <c r="JS19" s="182">
        <v>1.8440000000000001</v>
      </c>
      <c r="JT19" s="89"/>
      <c r="JU19" s="182">
        <v>2018</v>
      </c>
      <c r="JV19" s="182"/>
      <c r="JW19" s="182"/>
      <c r="JX19" s="89"/>
      <c r="JY19" s="182"/>
      <c r="JZ19" s="182"/>
      <c r="KA19" s="182"/>
      <c r="KB19" s="89"/>
      <c r="KC19" s="182"/>
      <c r="KD19" s="182">
        <v>1.2199999999999999E-3</v>
      </c>
      <c r="KE19" s="89"/>
      <c r="KF19" s="182">
        <v>2017</v>
      </c>
      <c r="KG19" s="182"/>
      <c r="KH19" s="182"/>
      <c r="KI19" s="182"/>
      <c r="KJ19" s="182"/>
      <c r="KK19" s="89"/>
      <c r="KL19" s="182"/>
      <c r="KM19" s="182"/>
      <c r="KN19" s="182"/>
      <c r="KO19" s="89"/>
      <c r="KP19" s="182"/>
      <c r="KQ19" s="182"/>
      <c r="KR19" s="182"/>
      <c r="KS19" s="89"/>
      <c r="KT19" s="182"/>
      <c r="KU19" s="182"/>
      <c r="KV19" s="182"/>
      <c r="KW19" s="89"/>
      <c r="KX19" s="182"/>
      <c r="KY19" s="182"/>
      <c r="KZ19" s="182"/>
      <c r="LA19" s="89"/>
      <c r="LB19" s="182"/>
      <c r="LC19" s="182" t="s">
        <v>1782</v>
      </c>
      <c r="LD19" s="89"/>
      <c r="LE19" s="182">
        <v>2018</v>
      </c>
      <c r="LF19" s="182"/>
      <c r="LG19" s="182"/>
      <c r="LH19" s="89"/>
      <c r="LI19" s="182"/>
      <c r="LJ19" s="182">
        <v>7.0000000000000001E-3</v>
      </c>
      <c r="LK19" s="89"/>
      <c r="LL19" s="182">
        <v>2017</v>
      </c>
      <c r="LM19" s="182"/>
      <c r="LN19" s="182"/>
      <c r="LO19" s="89"/>
      <c r="LP19" s="182"/>
      <c r="LQ19" s="182"/>
      <c r="LR19" s="182"/>
      <c r="LS19" s="89"/>
      <c r="LT19" s="182"/>
      <c r="LU19" s="182" t="s">
        <v>1782</v>
      </c>
      <c r="LV19" s="89"/>
      <c r="LW19" s="182">
        <v>2016</v>
      </c>
      <c r="LX19" s="182" t="s">
        <v>1782</v>
      </c>
      <c r="LY19" s="89"/>
      <c r="LZ19" s="182">
        <v>2016</v>
      </c>
      <c r="MA19" s="182">
        <v>1.3749999999999999E-3</v>
      </c>
      <c r="MB19" s="89"/>
      <c r="MC19" s="182">
        <v>2016</v>
      </c>
      <c r="MD19" s="182">
        <v>3.5833333333333299E-3</v>
      </c>
      <c r="ME19" s="89"/>
      <c r="MF19" s="182">
        <v>2016</v>
      </c>
      <c r="MG19" s="182" t="s">
        <v>1782</v>
      </c>
      <c r="MH19" s="89"/>
      <c r="MI19" s="182">
        <v>2016</v>
      </c>
      <c r="MJ19" s="182" t="s">
        <v>1782</v>
      </c>
      <c r="MK19" s="89"/>
      <c r="ML19" s="182">
        <v>2016</v>
      </c>
    </row>
    <row r="20" spans="1:350" s="193" customFormat="1" thickBot="1">
      <c r="A20" s="179" t="s">
        <v>468</v>
      </c>
      <c r="B20" s="180" t="s">
        <v>469</v>
      </c>
      <c r="C20" s="181" t="s">
        <v>1806</v>
      </c>
      <c r="D20" s="181" t="s">
        <v>470</v>
      </c>
      <c r="E20" s="181" t="s">
        <v>1812</v>
      </c>
      <c r="F20" s="181" t="s">
        <v>1808</v>
      </c>
      <c r="G20" s="181" t="s">
        <v>1813</v>
      </c>
      <c r="H20" s="181" t="s">
        <v>469</v>
      </c>
      <c r="I20" s="181" t="s">
        <v>1780</v>
      </c>
      <c r="J20" s="253"/>
      <c r="K20" s="257" cm="1">
        <f t="array" ref="K20">_xlfn.IFS(L20&lt;10,1,L20&lt;=20,2,L20&lt;=30,3,L20&lt;=40,4,L20&gt;40,5)</f>
        <v>4</v>
      </c>
      <c r="L20" s="238">
        <v>36.299999999999997</v>
      </c>
      <c r="M20" s="238">
        <v>2018</v>
      </c>
      <c r="N20" s="237" cm="1">
        <f t="array" ref="N20">_xlfn.IFS(O20&gt;=0.204,1,O20&gt;=0.123,2,O20&gt;=0.06,3,O20&gt;=0.002,4,O20&lt;0.002,5)</f>
        <v>4</v>
      </c>
      <c r="O20" s="238">
        <v>2.7E-2</v>
      </c>
      <c r="P20" s="238">
        <v>2016</v>
      </c>
      <c r="Q20" s="258" cm="1">
        <f t="array" ref="Q20">_xlfn.IFS(R20&gt;3.72,1,R20&gt;=3.18,2,R20&gt;=2.7,3,R20&gt;=1.91,4,R20&lt;1.91,5)</f>
        <v>4</v>
      </c>
      <c r="R20" s="238">
        <v>2.08</v>
      </c>
      <c r="S20" s="238">
        <v>2016</v>
      </c>
      <c r="T20" s="258" cm="1">
        <f t="array" ref="T20">_xlfn.IFS(U20&gt;=4.4,1,U20&gt;=3.4,2,U20&gt;=2.4,3,U20&gt;=1.4,4,U20&lt;1.4,5)</f>
        <v>3</v>
      </c>
      <c r="U20" s="238">
        <v>2.67</v>
      </c>
      <c r="V20" s="242">
        <v>2018</v>
      </c>
      <c r="W20" s="236" t="s">
        <v>1774</v>
      </c>
      <c r="X20" s="237">
        <f>IF(Z20&gt;120,5,2)</f>
        <v>5</v>
      </c>
      <c r="Y20" s="238">
        <f t="shared" si="2"/>
        <v>0.21833333333333324</v>
      </c>
      <c r="Z20" s="239">
        <v>146.19999999999999</v>
      </c>
      <c r="AA20" s="240">
        <v>2017</v>
      </c>
      <c r="AB20" s="241">
        <v>4.2</v>
      </c>
      <c r="AC20" s="241">
        <f>IF(AE20&gt;4.2,2,5)</f>
        <v>5</v>
      </c>
      <c r="AD20" s="238">
        <f t="shared" si="14"/>
        <v>0.58571428571428563</v>
      </c>
      <c r="AE20" s="238">
        <v>1.74</v>
      </c>
      <c r="AF20" s="238">
        <v>2018</v>
      </c>
      <c r="AG20" s="241">
        <v>10</v>
      </c>
      <c r="AH20" s="241">
        <f>IF(AJ20&lt;=10,2,5)</f>
        <v>5</v>
      </c>
      <c r="AI20" s="238">
        <f t="shared" si="3"/>
        <v>0.16177703269069571</v>
      </c>
      <c r="AJ20" s="238">
        <v>11.93</v>
      </c>
      <c r="AK20" s="242">
        <v>2018</v>
      </c>
      <c r="AL20" s="249">
        <v>1.05</v>
      </c>
      <c r="AM20" s="238">
        <f>IF(AO20&lt;AL20,2,5)</f>
        <v>2</v>
      </c>
      <c r="AN20" s="238">
        <f t="shared" si="4"/>
        <v>-5.5238095238095287E-2</v>
      </c>
      <c r="AO20" s="250">
        <v>0.99199999999999999</v>
      </c>
      <c r="AP20" s="240">
        <v>2018</v>
      </c>
      <c r="AQ20" s="240">
        <v>0.06</v>
      </c>
      <c r="AR20" s="241" cm="1">
        <f t="array" ref="AR20">IF(AQ20=-888,-888,_xlfn.IFS(AT20&lt;AQ20,2,AT20&gt;=AQ20,5))</f>
        <v>5</v>
      </c>
      <c r="AS20" s="238">
        <f t="shared" si="15"/>
        <v>5.0000000000000044E-2</v>
      </c>
      <c r="AT20" s="238">
        <v>6.3E-2</v>
      </c>
      <c r="AU20" s="238">
        <v>2018</v>
      </c>
      <c r="AV20" s="238">
        <v>0.9</v>
      </c>
      <c r="AW20" s="238">
        <f>IF(AY20&lt;AV20,2,5)</f>
        <v>5</v>
      </c>
      <c r="AX20" s="238">
        <f>(AY20-AV20)/AV20</f>
        <v>2.222222222222224E-2</v>
      </c>
      <c r="AY20" s="238">
        <v>0.92</v>
      </c>
      <c r="AZ20" s="238">
        <v>2018</v>
      </c>
      <c r="BA20" s="238">
        <v>1.9</v>
      </c>
      <c r="BB20" s="238">
        <f>IF(BD20&lt;BA20,2,5)</f>
        <v>5</v>
      </c>
      <c r="BC20" s="238">
        <f t="shared" si="5"/>
        <v>0.16315789473684214</v>
      </c>
      <c r="BD20" s="238">
        <v>2.21</v>
      </c>
      <c r="BE20" s="238">
        <v>2018</v>
      </c>
      <c r="BF20" s="238">
        <v>0.09</v>
      </c>
      <c r="BG20" s="251" cm="1">
        <f t="array" ref="BG20">IF(BI20=-999,-999,_xlfn.IFS(BI20="&lt;LoQ",2,BI20&lt;BF20,2,BI20&gt;=BF20,5))</f>
        <v>2</v>
      </c>
      <c r="BH20" s="238">
        <f t="shared" si="6"/>
        <v>-0.77777777777777768</v>
      </c>
      <c r="BI20" s="238">
        <v>0.02</v>
      </c>
      <c r="BJ20" s="238">
        <v>2018</v>
      </c>
      <c r="BK20" s="238">
        <v>0.15</v>
      </c>
      <c r="BL20" s="251">
        <f>IF(BN20&lt;BK20,2,5)</f>
        <v>5</v>
      </c>
      <c r="BM20" s="238">
        <f t="shared" si="7"/>
        <v>0.48666666666666675</v>
      </c>
      <c r="BN20" s="238">
        <v>0.223</v>
      </c>
      <c r="BO20" s="238">
        <v>2018</v>
      </c>
      <c r="BP20" s="238">
        <v>1.1000000000000001</v>
      </c>
      <c r="BQ20" s="238">
        <f>IF(BS20&gt;BP20,2,5)</f>
        <v>2</v>
      </c>
      <c r="BR20" s="238">
        <f>(BP20-BS20)/BP20</f>
        <v>-0.17272727272727267</v>
      </c>
      <c r="BS20" s="238">
        <v>1.29</v>
      </c>
      <c r="BT20" s="240">
        <v>2018</v>
      </c>
      <c r="BU20" s="241" t="s">
        <v>1775</v>
      </c>
      <c r="BV20" s="241">
        <f>IF(AND(BX20&gt;=8,BX20&lt;=8.8),2,5)</f>
        <v>2</v>
      </c>
      <c r="BW20" s="241">
        <f t="shared" si="8"/>
        <v>-1.1363636363636524E-2</v>
      </c>
      <c r="BX20" s="240">
        <v>8.6999999999999993</v>
      </c>
      <c r="BY20" s="252">
        <v>2018</v>
      </c>
      <c r="BZ20" s="244" t="s">
        <v>1781</v>
      </c>
      <c r="CA20" s="234">
        <v>23.3</v>
      </c>
      <c r="CB20" s="235">
        <v>2016</v>
      </c>
      <c r="CC20" s="243">
        <v>1.25E-3</v>
      </c>
      <c r="CD20" s="238" cm="1">
        <f t="array" ref="CD20">IF(CC20="&lt;LoQ",2,_xlfn.IFS(CC20&lt;=0.05,2,CC20&gt;0.05,5))</f>
        <v>2</v>
      </c>
      <c r="CE20" s="238">
        <f t="shared" si="9"/>
        <v>-0.97499999999999998</v>
      </c>
      <c r="CF20" s="238">
        <v>2016</v>
      </c>
      <c r="CG20" s="238"/>
      <c r="CH20" s="238">
        <v>0</v>
      </c>
      <c r="CI20" s="238" cm="1">
        <f t="array" ref="CI20">IF(CH20="&lt;LoQ",2,_xlfn.IFS(CH20&lt;=0.02,2,CH20&gt;0.02,5))</f>
        <v>2</v>
      </c>
      <c r="CJ20" s="238">
        <f t="shared" si="10"/>
        <v>-1</v>
      </c>
      <c r="CK20" s="238">
        <v>2016</v>
      </c>
      <c r="CL20" s="238">
        <v>0</v>
      </c>
      <c r="CM20" s="238" cm="1">
        <f t="array" ref="CM20">IF(CL20="&lt;LoQ",2,_xlfn.IFS(CL20&lt;=0.1,2,CL20&gt;0.1,5))</f>
        <v>2</v>
      </c>
      <c r="CN20" s="238">
        <f t="shared" si="11"/>
        <v>-1</v>
      </c>
      <c r="CO20" s="238">
        <v>2016</v>
      </c>
      <c r="CP20" s="238">
        <v>8.7500000000000002E-4</v>
      </c>
      <c r="CQ20" s="238" cm="1">
        <f t="array" ref="CQ20">IF(CP20="&lt;LoQ",2,_xlfn.IFS(CP20&lt;=0.01,2,CP20&gt;0.01,5))</f>
        <v>2</v>
      </c>
      <c r="CR20" s="238">
        <f t="shared" si="12"/>
        <v>-0.91249999999999998</v>
      </c>
      <c r="CS20" s="238">
        <v>2016</v>
      </c>
      <c r="CT20" s="238">
        <v>0</v>
      </c>
      <c r="CU20" s="238" cm="1">
        <f t="array" ref="CU20">IF(CT20="&lt;LoQ",2,_xlfn.IFS(CT20&lt;=0.2,2,CT20&gt;0.2,5))</f>
        <v>2</v>
      </c>
      <c r="CV20" s="238">
        <f t="shared" si="13"/>
        <v>-1</v>
      </c>
      <c r="CW20" s="242">
        <v>2016</v>
      </c>
      <c r="CX20" s="188"/>
      <c r="CY20" s="188" t="s">
        <v>1782</v>
      </c>
      <c r="CZ20" s="188">
        <f>IF(OR(CY20&lt;$CX$1,CY20="&lt;LoQ"),2,5)</f>
        <v>2</v>
      </c>
      <c r="DA20" s="182" t="str">
        <f>IF(CZ20=2,"-",(0.3-CY20)/0.3)</f>
        <v>-</v>
      </c>
      <c r="DB20" s="182" t="s">
        <v>1782</v>
      </c>
      <c r="DC20" s="188">
        <f>IF(OR(DB20&lt;$DA$1,DB20="&lt;LoQ"),2,5)</f>
        <v>2</v>
      </c>
      <c r="DD20" s="182" t="str">
        <f>IF(DC20=2,"-",(0.7-DB20)/0.7)</f>
        <v>-</v>
      </c>
      <c r="DE20" s="89" t="str">
        <f>IF(ISBLANK(CY20),"",(IF(ISTEXT(CY20),"I lub II",IF(CY20&lt;=CX$1,"I lub II","&gt;II"))))</f>
        <v>I lub II</v>
      </c>
      <c r="DF20" s="182">
        <v>2016</v>
      </c>
      <c r="DG20" s="182">
        <v>5.8333333333333295E-4</v>
      </c>
      <c r="DH20" s="188">
        <f>IF(OR(DG20&lt;$DF$1,DG20="&lt;LoQ"),2,5)</f>
        <v>5</v>
      </c>
      <c r="DI20" s="182">
        <f>IF(DH20=2,"-",(0.1-DG20)/0.1)</f>
        <v>0.99416666666666664</v>
      </c>
      <c r="DJ20" s="182">
        <v>1E-3</v>
      </c>
      <c r="DK20" s="188">
        <f>IF(OR(DJ20&lt;$DI$1,DJ20="&lt;LoQ"),2,5)</f>
        <v>5</v>
      </c>
      <c r="DL20" s="182">
        <f>IF(DK20=2,"-",(0.1-DJ20)/0.1)</f>
        <v>0.99</v>
      </c>
      <c r="DM20" s="89"/>
      <c r="DN20" s="182">
        <v>2016</v>
      </c>
      <c r="DO20" s="182" t="s">
        <v>1782</v>
      </c>
      <c r="DP20" s="188">
        <f>IF(OR(DO20&lt;$DN$1,DO20="&lt;LoQ"),2,5)</f>
        <v>2</v>
      </c>
      <c r="DQ20" s="182" t="str">
        <f>IF(DP20=2,"-",(0.6-DO20)/0.6)</f>
        <v>-</v>
      </c>
      <c r="DR20" s="182" t="s">
        <v>1782</v>
      </c>
      <c r="DS20" s="188">
        <f>IF(OR(DR20&lt;$DQ$1,DR20="&lt;LoQ"),2,5)</f>
        <v>2</v>
      </c>
      <c r="DT20" s="182" t="str">
        <f>IF(DS20=2,"-",(2-DR20)/2)</f>
        <v>-</v>
      </c>
      <c r="DU20" s="89"/>
      <c r="DV20" s="182">
        <v>2016</v>
      </c>
      <c r="DW20" s="182" t="s">
        <v>1782</v>
      </c>
      <c r="DX20" s="188">
        <f>IF(OR(DW20&lt;$DV$1,DW20="&lt;LoQ"),2,5)</f>
        <v>2</v>
      </c>
      <c r="DY20" s="182" t="str">
        <f>IF(DX20=2,"-",(10-DW20)/10)</f>
        <v>-</v>
      </c>
      <c r="DZ20" s="182" t="s">
        <v>1782</v>
      </c>
      <c r="EA20" s="188">
        <f>IF(OR(DZ20&lt;$DY$1,DZ20="&lt;LoQ"),2,5)</f>
        <v>2</v>
      </c>
      <c r="EB20" s="182" t="str">
        <f>IF(EA20=2,"-",(50-DZ20)/50)</f>
        <v>-</v>
      </c>
      <c r="EC20" s="89"/>
      <c r="ED20" s="182">
        <v>2016</v>
      </c>
      <c r="EE20" s="182">
        <v>5.0000000000000001E-3</v>
      </c>
      <c r="EF20" s="188" cm="1">
        <f t="array" ref="EF20">_xlfn.IFS(EE20=-999,-999,OR(EE20&lt;$ED$1,EE20="&lt;LoQ"),2,EE20&gt;=$ED$1,5)</f>
        <v>5</v>
      </c>
      <c r="EG20" s="182" cm="1">
        <f t="array" ref="EG20">_xlfn.IFS(EF20=-999,-999,EF20=2,"-",EF20=5,(0.0085-EE20)/0.0085)</f>
        <v>0.41176470588235298</v>
      </c>
      <c r="EH20" s="182">
        <v>2018</v>
      </c>
      <c r="EI20" s="182" t="s">
        <v>1782</v>
      </c>
      <c r="EJ20" s="188" cm="1">
        <f t="array" ref="EJ20">_xlfn.IFS(EI20=-999,-999,OR(EI20&lt;$EH$1,EI20="&lt;LoQ"),2,EI20&gt;=$EH$1,5)</f>
        <v>2</v>
      </c>
      <c r="EK20" s="182" t="str" cm="1">
        <f t="array" ref="EK20">_xlfn.IFS(EJ20=-999,-999,EJ20=2,"-",EJ20=5,(0.14-EI20)/0.14)</f>
        <v>-</v>
      </c>
      <c r="EL20" s="182">
        <v>2017</v>
      </c>
      <c r="EM20" s="182">
        <v>2.7E-2</v>
      </c>
      <c r="EN20" s="188">
        <f>IF(OR(EM20&lt;$EL$1,EM20="&lt;LoQ"),2,5)</f>
        <v>5</v>
      </c>
      <c r="EO20" s="182">
        <f>IF(EN20=2,"-",(0.08-EM20)/0.08)</f>
        <v>0.66250000000000009</v>
      </c>
      <c r="EP20" s="182">
        <v>8.4000000000000005E-2</v>
      </c>
      <c r="EQ20" s="89"/>
      <c r="ER20" s="89"/>
      <c r="ES20" s="182">
        <v>2016</v>
      </c>
      <c r="ET20" s="182" t="s">
        <v>1782</v>
      </c>
      <c r="EU20" s="182" t="s">
        <v>1782</v>
      </c>
      <c r="EV20" s="89"/>
      <c r="EW20" s="182">
        <v>2016</v>
      </c>
      <c r="EX20" s="182" t="s">
        <v>1782</v>
      </c>
      <c r="EY20" s="182" t="s">
        <v>1782</v>
      </c>
      <c r="EZ20" s="89"/>
      <c r="FA20" s="182">
        <v>2016</v>
      </c>
      <c r="FB20" s="182" t="s">
        <v>1810</v>
      </c>
      <c r="FC20" s="182" t="s">
        <v>1810</v>
      </c>
      <c r="FD20" s="89"/>
      <c r="FE20" s="182">
        <v>2012</v>
      </c>
      <c r="FF20" s="182" t="s">
        <v>1782</v>
      </c>
      <c r="FG20" s="89"/>
      <c r="FH20" s="182">
        <v>2016</v>
      </c>
      <c r="FI20" s="182" t="s">
        <v>1782</v>
      </c>
      <c r="FJ20" s="89"/>
      <c r="FK20" s="182">
        <v>2016</v>
      </c>
      <c r="FL20" s="182" t="s">
        <v>1782</v>
      </c>
      <c r="FM20" s="89"/>
      <c r="FN20" s="182">
        <v>2016</v>
      </c>
      <c r="FO20" s="182" t="s">
        <v>1782</v>
      </c>
      <c r="FP20" s="182" t="s">
        <v>1782</v>
      </c>
      <c r="FQ20" s="89"/>
      <c r="FR20" s="182">
        <v>2016</v>
      </c>
      <c r="FS20" s="182">
        <v>9.0000000000000006E-5</v>
      </c>
      <c r="FT20" s="182">
        <v>2.3499999999999999E-4</v>
      </c>
      <c r="FU20" s="89"/>
      <c r="FV20" s="182">
        <v>2016</v>
      </c>
      <c r="FW20" s="182">
        <v>2.0895000000000001</v>
      </c>
      <c r="FX20" s="89"/>
      <c r="FY20" s="182">
        <v>2018</v>
      </c>
      <c r="FZ20" s="182"/>
      <c r="GA20" s="182"/>
      <c r="GB20" s="89"/>
      <c r="GC20" s="182">
        <v>2012</v>
      </c>
      <c r="GD20" s="182">
        <v>3.2199999999999999E-2</v>
      </c>
      <c r="GE20" s="89"/>
      <c r="GF20" s="182">
        <v>2018</v>
      </c>
      <c r="GG20" s="182"/>
      <c r="GH20" s="89"/>
      <c r="GI20" s="182">
        <v>2012</v>
      </c>
      <c r="GJ20" s="182" t="s">
        <v>1811</v>
      </c>
      <c r="GK20" s="89"/>
      <c r="GL20" s="182">
        <v>2018</v>
      </c>
      <c r="GM20" s="182"/>
      <c r="GN20" s="89"/>
      <c r="GO20" s="182">
        <v>2012</v>
      </c>
      <c r="GP20" s="182">
        <v>5.9999999999999995E-4</v>
      </c>
      <c r="GQ20" s="182">
        <v>2.3999999999999998E-3</v>
      </c>
      <c r="GR20" s="89"/>
      <c r="GS20" s="182">
        <v>2016</v>
      </c>
      <c r="GT20" s="182" t="s">
        <v>1782</v>
      </c>
      <c r="GU20" s="182" t="s">
        <v>1782</v>
      </c>
      <c r="GV20" s="89"/>
      <c r="GW20" s="182">
        <v>2016</v>
      </c>
      <c r="GX20" s="182">
        <v>0.21466666666666701</v>
      </c>
      <c r="GY20" s="182">
        <v>0.59599999999999997</v>
      </c>
      <c r="GZ20" s="89"/>
      <c r="HA20" s="182">
        <v>2016</v>
      </c>
      <c r="HB20" s="182">
        <v>32.97</v>
      </c>
      <c r="HC20" s="89"/>
      <c r="HD20" s="182">
        <v>2018</v>
      </c>
      <c r="HE20" s="182">
        <v>1.7000000000000001E-2</v>
      </c>
      <c r="HF20" s="89"/>
      <c r="HG20" s="182">
        <v>2016</v>
      </c>
      <c r="HH20" s="182" t="s">
        <v>1782</v>
      </c>
      <c r="HI20" s="182" t="s">
        <v>1782</v>
      </c>
      <c r="HJ20" s="89"/>
      <c r="HK20" s="182">
        <v>2016</v>
      </c>
      <c r="HL20" s="182">
        <v>1.4583333329999999</v>
      </c>
      <c r="HM20" s="182">
        <v>2.6</v>
      </c>
      <c r="HN20" s="89"/>
      <c r="HO20" s="182">
        <v>2016</v>
      </c>
      <c r="HP20" s="182">
        <v>1.9775000000000001E-2</v>
      </c>
      <c r="HQ20" s="182">
        <v>0.1</v>
      </c>
      <c r="HR20" s="89"/>
      <c r="HS20" s="182">
        <v>2016</v>
      </c>
      <c r="HT20" s="182">
        <v>1.5E-3</v>
      </c>
      <c r="HU20" s="89"/>
      <c r="HV20" s="182">
        <v>2017</v>
      </c>
      <c r="HW20" s="182" t="s">
        <v>1782</v>
      </c>
      <c r="HX20" s="89"/>
      <c r="HY20" s="182">
        <v>2016</v>
      </c>
      <c r="HZ20" s="182" t="s">
        <v>1782</v>
      </c>
      <c r="IA20" s="182" t="s">
        <v>1782</v>
      </c>
      <c r="IB20" s="89"/>
      <c r="IC20" s="182">
        <v>2016</v>
      </c>
      <c r="ID20" s="182">
        <v>0.11799999999999999</v>
      </c>
      <c r="IE20" s="89"/>
      <c r="IF20" s="182">
        <v>2018</v>
      </c>
      <c r="IG20" s="182"/>
      <c r="IH20" s="182"/>
      <c r="II20" s="89"/>
      <c r="IJ20" s="182">
        <v>2012</v>
      </c>
      <c r="IK20" s="182"/>
      <c r="IL20" s="89"/>
      <c r="IM20" s="182">
        <v>2012</v>
      </c>
      <c r="IN20" s="182"/>
      <c r="IO20" s="89"/>
      <c r="IP20" s="182">
        <v>2012</v>
      </c>
      <c r="IQ20" s="182"/>
      <c r="IR20" s="89"/>
      <c r="IS20" s="182">
        <v>2012</v>
      </c>
      <c r="IT20" s="182"/>
      <c r="IU20" s="182"/>
      <c r="IV20" s="182" t="s">
        <v>1782</v>
      </c>
      <c r="IW20" s="182" t="s">
        <v>1782</v>
      </c>
      <c r="IX20" s="89"/>
      <c r="IY20" s="182">
        <v>2016</v>
      </c>
      <c r="IZ20" s="182" t="s">
        <v>1782</v>
      </c>
      <c r="JA20" s="182" t="s">
        <v>1782</v>
      </c>
      <c r="JB20" s="89"/>
      <c r="JC20" s="182">
        <v>2017</v>
      </c>
      <c r="JD20" s="182" t="s">
        <v>1782</v>
      </c>
      <c r="JE20" s="89"/>
      <c r="JF20" s="182">
        <v>2016</v>
      </c>
      <c r="JG20" s="182" t="s">
        <v>1782</v>
      </c>
      <c r="JH20" s="89"/>
      <c r="JI20" s="182">
        <v>2016</v>
      </c>
      <c r="JJ20" s="182">
        <v>2.875E-3</v>
      </c>
      <c r="JK20" s="89"/>
      <c r="JL20" s="182">
        <v>2016</v>
      </c>
      <c r="JM20" s="182" t="s">
        <v>1782</v>
      </c>
      <c r="JN20" s="89"/>
      <c r="JO20" s="182">
        <v>2018</v>
      </c>
      <c r="JP20" s="182"/>
      <c r="JQ20" s="89"/>
      <c r="JR20" s="182"/>
      <c r="JS20" s="182">
        <v>2.79</v>
      </c>
      <c r="JT20" s="89"/>
      <c r="JU20" s="182">
        <v>2018</v>
      </c>
      <c r="JV20" s="182"/>
      <c r="JW20" s="182"/>
      <c r="JX20" s="89"/>
      <c r="JY20" s="182"/>
      <c r="JZ20" s="182"/>
      <c r="KA20" s="182"/>
      <c r="KB20" s="89"/>
      <c r="KC20" s="182"/>
      <c r="KD20" s="182">
        <v>2.5000000000000001E-4</v>
      </c>
      <c r="KE20" s="89"/>
      <c r="KF20" s="182">
        <v>2018</v>
      </c>
      <c r="KG20" s="182"/>
      <c r="KH20" s="182"/>
      <c r="KI20" s="182"/>
      <c r="KJ20" s="182"/>
      <c r="KK20" s="89"/>
      <c r="KL20" s="182"/>
      <c r="KM20" s="182"/>
      <c r="KN20" s="182"/>
      <c r="KO20" s="89"/>
      <c r="KP20" s="182"/>
      <c r="KQ20" s="182"/>
      <c r="KR20" s="182"/>
      <c r="KS20" s="89"/>
      <c r="KT20" s="182"/>
      <c r="KU20" s="182"/>
      <c r="KV20" s="182"/>
      <c r="KW20" s="89"/>
      <c r="KX20" s="182"/>
      <c r="KY20" s="182"/>
      <c r="KZ20" s="182"/>
      <c r="LA20" s="89"/>
      <c r="LB20" s="182"/>
      <c r="LC20" s="182" t="s">
        <v>1782</v>
      </c>
      <c r="LD20" s="89"/>
      <c r="LE20" s="182">
        <v>2018</v>
      </c>
      <c r="LF20" s="182"/>
      <c r="LG20" s="182"/>
      <c r="LH20" s="89"/>
      <c r="LI20" s="182"/>
      <c r="LJ20" s="182">
        <v>0.19339999999999999</v>
      </c>
      <c r="LK20" s="89"/>
      <c r="LL20" s="182">
        <v>2018</v>
      </c>
      <c r="LM20" s="182"/>
      <c r="LN20" s="182"/>
      <c r="LO20" s="89"/>
      <c r="LP20" s="182"/>
      <c r="LQ20" s="182"/>
      <c r="LR20" s="182"/>
      <c r="LS20" s="89"/>
      <c r="LT20" s="182"/>
      <c r="LU20" s="182" t="s">
        <v>1782</v>
      </c>
      <c r="LV20" s="89"/>
      <c r="LW20" s="182">
        <v>2016</v>
      </c>
      <c r="LX20" s="182" t="s">
        <v>1782</v>
      </c>
      <c r="LY20" s="89"/>
      <c r="LZ20" s="182">
        <v>2016</v>
      </c>
      <c r="MA20" s="182">
        <v>6.6666700000000002E-4</v>
      </c>
      <c r="MB20" s="89"/>
      <c r="MC20" s="182">
        <v>2016</v>
      </c>
      <c r="MD20" s="182">
        <v>1.41666666666667E-3</v>
      </c>
      <c r="ME20" s="89"/>
      <c r="MF20" s="182">
        <v>2016</v>
      </c>
      <c r="MG20" s="182" t="s">
        <v>1782</v>
      </c>
      <c r="MH20" s="89"/>
      <c r="MI20" s="182">
        <v>2016</v>
      </c>
      <c r="MJ20" s="182" t="s">
        <v>1782</v>
      </c>
      <c r="MK20" s="89"/>
      <c r="ML20" s="182">
        <v>2016</v>
      </c>
    </row>
    <row r="21" spans="1:350">
      <c r="D21" s="90"/>
      <c r="I21" s="90"/>
      <c r="J21" s="90"/>
      <c r="K21" s="90"/>
      <c r="BI21" s="42" t="s">
        <v>1814</v>
      </c>
      <c r="CH21" s="42" t="s">
        <v>1814</v>
      </c>
      <c r="CL21" s="42" t="s">
        <v>1814</v>
      </c>
      <c r="CT21" s="42" t="s">
        <v>1814</v>
      </c>
    </row>
    <row r="22" spans="1:350">
      <c r="D22" s="90"/>
      <c r="I22" s="90"/>
      <c r="J22" s="90"/>
      <c r="K22" s="90"/>
    </row>
    <row r="23" spans="1:350">
      <c r="D23" s="90"/>
      <c r="I23" s="90"/>
      <c r="J23" s="90"/>
      <c r="K23" s="90"/>
    </row>
    <row r="24" spans="1:350">
      <c r="D24" s="90"/>
      <c r="I24" s="90"/>
      <c r="J24" s="90"/>
      <c r="K24" s="90"/>
    </row>
    <row r="25" spans="1:350">
      <c r="D25" s="90"/>
      <c r="I25" s="90"/>
      <c r="J25" s="90"/>
      <c r="K25" s="90"/>
    </row>
    <row r="26" spans="1:350">
      <c r="D26" s="90"/>
      <c r="I26" s="90"/>
      <c r="J26" s="90"/>
      <c r="K26" s="90"/>
    </row>
    <row r="27" spans="1:350">
      <c r="D27" s="90"/>
      <c r="I27" s="90"/>
      <c r="J27" s="90"/>
      <c r="K27" s="90"/>
    </row>
    <row r="28" spans="1:350">
      <c r="D28" s="90"/>
      <c r="I28" s="90"/>
      <c r="J28" s="90"/>
      <c r="K28" s="90"/>
    </row>
    <row r="29" spans="1:350">
      <c r="D29" s="91"/>
      <c r="I29" s="91"/>
      <c r="J29" s="90"/>
      <c r="K29" s="90"/>
    </row>
    <row r="30" spans="1:350">
      <c r="D30" s="90"/>
      <c r="I30" s="90"/>
      <c r="J30" s="90"/>
      <c r="K30" s="90"/>
    </row>
  </sheetData>
  <autoFilter ref="A9:ML9" xr:uid="{6EE48763-014B-4B26-B939-7999FA8679C9}">
    <sortState xmlns:xlrd2="http://schemas.microsoft.com/office/spreadsheetml/2017/richdata2" ref="A10:ML20">
      <sortCondition ref="A9"/>
    </sortState>
  </autoFilter>
  <mergeCells count="458">
    <mergeCell ref="MD5:MD6"/>
    <mergeCell ref="ME5:ME6"/>
    <mergeCell ref="MF5:MF6"/>
    <mergeCell ref="MG5:MG6"/>
    <mergeCell ref="MH5:MH6"/>
    <mergeCell ref="MI5:MI6"/>
    <mergeCell ref="LX5:LX6"/>
    <mergeCell ref="LY5:LY6"/>
    <mergeCell ref="LZ5:LZ6"/>
    <mergeCell ref="MA5:MA6"/>
    <mergeCell ref="MB5:MB6"/>
    <mergeCell ref="MC5:MC6"/>
    <mergeCell ref="LR5:LR6"/>
    <mergeCell ref="LS5:LS6"/>
    <mergeCell ref="LT5:LT6"/>
    <mergeCell ref="LU5:LU6"/>
    <mergeCell ref="LV5:LV6"/>
    <mergeCell ref="LW5:LW6"/>
    <mergeCell ref="LB5:LB6"/>
    <mergeCell ref="LC5:LE5"/>
    <mergeCell ref="LF5:LI5"/>
    <mergeCell ref="LJ5:LL5"/>
    <mergeCell ref="LM5:LP5"/>
    <mergeCell ref="LQ5:LQ6"/>
    <mergeCell ref="KV5:KV6"/>
    <mergeCell ref="KW5:KW6"/>
    <mergeCell ref="KX5:KX6"/>
    <mergeCell ref="KY5:KY6"/>
    <mergeCell ref="KZ5:KZ6"/>
    <mergeCell ref="LA5:LA6"/>
    <mergeCell ref="KP5:KP6"/>
    <mergeCell ref="KQ5:KQ6"/>
    <mergeCell ref="KR5:KR6"/>
    <mergeCell ref="KS5:KS6"/>
    <mergeCell ref="KT5:KT6"/>
    <mergeCell ref="KU5:KU6"/>
    <mergeCell ref="KJ5:KJ6"/>
    <mergeCell ref="KK5:KK6"/>
    <mergeCell ref="KL5:KL6"/>
    <mergeCell ref="KM5:KM6"/>
    <mergeCell ref="KN5:KN6"/>
    <mergeCell ref="KO5:KO6"/>
    <mergeCell ref="KA5:KA6"/>
    <mergeCell ref="KB5:KB6"/>
    <mergeCell ref="KC5:KC6"/>
    <mergeCell ref="KD5:KF5"/>
    <mergeCell ref="KG5:KH5"/>
    <mergeCell ref="KI5:KI6"/>
    <mergeCell ref="IX5:IX6"/>
    <mergeCell ref="IY5:IY6"/>
    <mergeCell ref="JL5:JL6"/>
    <mergeCell ref="JM5:JO5"/>
    <mergeCell ref="JP5:JR5"/>
    <mergeCell ref="JS5:JU5"/>
    <mergeCell ref="JV5:JY5"/>
    <mergeCell ref="JZ5:JZ6"/>
    <mergeCell ref="JF5:JF6"/>
    <mergeCell ref="JG5:JG6"/>
    <mergeCell ref="JH5:JH6"/>
    <mergeCell ref="JI5:JI6"/>
    <mergeCell ref="JJ5:JJ6"/>
    <mergeCell ref="JK5:JK6"/>
    <mergeCell ref="IN5:IN6"/>
    <mergeCell ref="IO5:IO6"/>
    <mergeCell ref="IP5:IP6"/>
    <mergeCell ref="IQ5:IQ6"/>
    <mergeCell ref="IR5:IR6"/>
    <mergeCell ref="IS5:IS6"/>
    <mergeCell ref="IC5:IC6"/>
    <mergeCell ref="ID5:IF5"/>
    <mergeCell ref="IG5:IJ5"/>
    <mergeCell ref="IK5:IK6"/>
    <mergeCell ref="IL5:IL6"/>
    <mergeCell ref="IM5:IM6"/>
    <mergeCell ref="HW5:HW6"/>
    <mergeCell ref="HX5:HX6"/>
    <mergeCell ref="HY5:HY6"/>
    <mergeCell ref="HZ5:HZ6"/>
    <mergeCell ref="IA5:IA6"/>
    <mergeCell ref="IB5:IB6"/>
    <mergeCell ref="HQ5:HQ6"/>
    <mergeCell ref="HR5:HR6"/>
    <mergeCell ref="HS5:HS6"/>
    <mergeCell ref="HT5:HT6"/>
    <mergeCell ref="HU5:HU6"/>
    <mergeCell ref="HV5:HV6"/>
    <mergeCell ref="HK5:HK6"/>
    <mergeCell ref="HL5:HL6"/>
    <mergeCell ref="HM5:HM6"/>
    <mergeCell ref="HN5:HN6"/>
    <mergeCell ref="HO5:HO6"/>
    <mergeCell ref="HP5:HP6"/>
    <mergeCell ref="HA5:HA6"/>
    <mergeCell ref="HB5:HD5"/>
    <mergeCell ref="HE5:HG5"/>
    <mergeCell ref="HH5:HH6"/>
    <mergeCell ref="HI5:HI6"/>
    <mergeCell ref="HJ5:HJ6"/>
    <mergeCell ref="GU5:GU6"/>
    <mergeCell ref="GV5:GV6"/>
    <mergeCell ref="GW5:GW6"/>
    <mergeCell ref="GX5:GX6"/>
    <mergeCell ref="GY5:GY6"/>
    <mergeCell ref="GZ5:GZ6"/>
    <mergeCell ref="GM5:GO5"/>
    <mergeCell ref="GP5:GP6"/>
    <mergeCell ref="GQ5:GQ6"/>
    <mergeCell ref="GR5:GR6"/>
    <mergeCell ref="GS5:GS6"/>
    <mergeCell ref="GT5:GT6"/>
    <mergeCell ref="FV5:FV6"/>
    <mergeCell ref="FW5:FY5"/>
    <mergeCell ref="FZ5:GC5"/>
    <mergeCell ref="GD5:GF5"/>
    <mergeCell ref="GG5:GI5"/>
    <mergeCell ref="GJ5:GL5"/>
    <mergeCell ref="FP5:FP6"/>
    <mergeCell ref="FQ5:FQ6"/>
    <mergeCell ref="FR5:FR6"/>
    <mergeCell ref="FS5:FS6"/>
    <mergeCell ref="FT5:FT6"/>
    <mergeCell ref="FU5:FU6"/>
    <mergeCell ref="FJ5:FJ6"/>
    <mergeCell ref="FK5:FK6"/>
    <mergeCell ref="FL5:FL6"/>
    <mergeCell ref="FM5:FM6"/>
    <mergeCell ref="FN5:FN6"/>
    <mergeCell ref="FO5:FO6"/>
    <mergeCell ref="FD5:FD6"/>
    <mergeCell ref="FE5:FE6"/>
    <mergeCell ref="FF5:FF6"/>
    <mergeCell ref="FG5:FG6"/>
    <mergeCell ref="FH5:FH6"/>
    <mergeCell ref="FI5:FI6"/>
    <mergeCell ref="EX5:EX6"/>
    <mergeCell ref="EY5:EY6"/>
    <mergeCell ref="EZ5:EZ6"/>
    <mergeCell ref="FA5:FA6"/>
    <mergeCell ref="FB5:FB6"/>
    <mergeCell ref="FC5:FC6"/>
    <mergeCell ref="ER5:ER6"/>
    <mergeCell ref="ES5:ES6"/>
    <mergeCell ref="ET5:ET6"/>
    <mergeCell ref="EU5:EU6"/>
    <mergeCell ref="EV5:EV6"/>
    <mergeCell ref="EW5:EW6"/>
    <mergeCell ref="EN5:EN6"/>
    <mergeCell ref="EO5:EO6"/>
    <mergeCell ref="EP5:EP6"/>
    <mergeCell ref="EQ5:EQ6"/>
    <mergeCell ref="DX5:DX6"/>
    <mergeCell ref="DY5:DY6"/>
    <mergeCell ref="DZ5:DZ6"/>
    <mergeCell ref="EC5:EC6"/>
    <mergeCell ref="ED5:ED6"/>
    <mergeCell ref="EE5:EH5"/>
    <mergeCell ref="CU5:CU6"/>
    <mergeCell ref="CV5:CV6"/>
    <mergeCell ref="DV5:DV6"/>
    <mergeCell ref="DW5:DW6"/>
    <mergeCell ref="DJ5:DJ6"/>
    <mergeCell ref="DL5:DL6"/>
    <mergeCell ref="DM5:DM6"/>
    <mergeCell ref="EI5:EL5"/>
    <mergeCell ref="EM5:EM6"/>
    <mergeCell ref="BV5:BV6"/>
    <mergeCell ref="BW5:BW6"/>
    <mergeCell ref="BI5:BI6"/>
    <mergeCell ref="BJ5:BJ6"/>
    <mergeCell ref="BZ5:BZ6"/>
    <mergeCell ref="CA5:CA6"/>
    <mergeCell ref="CB5:CB6"/>
    <mergeCell ref="DN5:DN6"/>
    <mergeCell ref="DO5:DO6"/>
    <mergeCell ref="CO5:CO6"/>
    <mergeCell ref="CF5:CF6"/>
    <mergeCell ref="CH5:CH6"/>
    <mergeCell ref="CK5:CK6"/>
    <mergeCell ref="CL5:CL6"/>
    <mergeCell ref="CW5:CW6"/>
    <mergeCell ref="CY5:CY6"/>
    <mergeCell ref="CD5:CD6"/>
    <mergeCell ref="CE5:CE6"/>
    <mergeCell ref="CI5:CI6"/>
    <mergeCell ref="CJ5:CJ6"/>
    <mergeCell ref="CM5:CM6"/>
    <mergeCell ref="CN5:CN6"/>
    <mergeCell ref="CQ5:CQ6"/>
    <mergeCell ref="CR5:CR6"/>
    <mergeCell ref="AW5:AW6"/>
    <mergeCell ref="AX5:AX6"/>
    <mergeCell ref="BB5:BB6"/>
    <mergeCell ref="BC5:BC6"/>
    <mergeCell ref="BG5:BG6"/>
    <mergeCell ref="BH5:BH6"/>
    <mergeCell ref="BK5:BK6"/>
    <mergeCell ref="JJ4:JL4"/>
    <mergeCell ref="JM4:JO4"/>
    <mergeCell ref="BN5:BN6"/>
    <mergeCell ref="AZ5:AZ6"/>
    <mergeCell ref="BA5:BA6"/>
    <mergeCell ref="BD5:BD6"/>
    <mergeCell ref="BE5:BE6"/>
    <mergeCell ref="BF5:BF6"/>
    <mergeCell ref="BX5:BX6"/>
    <mergeCell ref="BY5:BY6"/>
    <mergeCell ref="BO5:BO6"/>
    <mergeCell ref="BP5:BP6"/>
    <mergeCell ref="BS5:BS6"/>
    <mergeCell ref="BT5:BT6"/>
    <mergeCell ref="BU5:BU6"/>
    <mergeCell ref="BL5:BL6"/>
    <mergeCell ref="BM5:BM6"/>
    <mergeCell ref="IK4:IM4"/>
    <mergeCell ref="IN4:IP4"/>
    <mergeCell ref="JP4:JR4"/>
    <mergeCell ref="JS4:JU4"/>
    <mergeCell ref="JV4:JY4"/>
    <mergeCell ref="JZ4:KC4"/>
    <mergeCell ref="IQ4:IS4"/>
    <mergeCell ref="IT4:IU4"/>
    <mergeCell ref="IV4:IY4"/>
    <mergeCell ref="FW4:FY4"/>
    <mergeCell ref="FZ4:GC4"/>
    <mergeCell ref="GD4:GF4"/>
    <mergeCell ref="EM4:ES4"/>
    <mergeCell ref="ET4:EW4"/>
    <mergeCell ref="EX4:FA4"/>
    <mergeCell ref="FB4:FE4"/>
    <mergeCell ref="FF4:FH4"/>
    <mergeCell ref="MA4:MC4"/>
    <mergeCell ref="KD4:KF4"/>
    <mergeCell ref="KG4:KH4"/>
    <mergeCell ref="KI4:KL4"/>
    <mergeCell ref="KM4:KP4"/>
    <mergeCell ref="KQ4:KT4"/>
    <mergeCell ref="KU4:KX4"/>
    <mergeCell ref="GT4:GW4"/>
    <mergeCell ref="GX4:HA4"/>
    <mergeCell ref="IZ4:JC4"/>
    <mergeCell ref="JD4:JF4"/>
    <mergeCell ref="JG4:JI4"/>
    <mergeCell ref="HW4:HY4"/>
    <mergeCell ref="HZ4:IC4"/>
    <mergeCell ref="ID4:IF4"/>
    <mergeCell ref="IG4:IJ4"/>
    <mergeCell ref="CY4:DF4"/>
    <mergeCell ref="DG4:DN4"/>
    <mergeCell ref="DO4:DV4"/>
    <mergeCell ref="DW4:ED4"/>
    <mergeCell ref="EE4:EH4"/>
    <mergeCell ref="EI4:EK4"/>
    <mergeCell ref="FL4:FN4"/>
    <mergeCell ref="FO4:FR4"/>
    <mergeCell ref="FS4:FV4"/>
    <mergeCell ref="MJ5:MJ6"/>
    <mergeCell ref="MK5:MK6"/>
    <mergeCell ref="ML5:ML6"/>
    <mergeCell ref="MJ4:ML4"/>
    <mergeCell ref="MJ3:ML3"/>
    <mergeCell ref="JZ3:KC3"/>
    <mergeCell ref="KD3:KH3"/>
    <mergeCell ref="KI3:KL3"/>
    <mergeCell ref="IQ3:IS3"/>
    <mergeCell ref="IT3:IU3"/>
    <mergeCell ref="IV3:IY3"/>
    <mergeCell ref="IZ3:JC3"/>
    <mergeCell ref="LU4:LW4"/>
    <mergeCell ref="LX4:LZ4"/>
    <mergeCell ref="IZ5:IZ6"/>
    <mergeCell ref="JA5:JA6"/>
    <mergeCell ref="JB5:JB6"/>
    <mergeCell ref="JC5:JC6"/>
    <mergeCell ref="JD5:JD6"/>
    <mergeCell ref="JE5:JE6"/>
    <mergeCell ref="IT5:IT6"/>
    <mergeCell ref="IU5:IU6"/>
    <mergeCell ref="IV5:IV6"/>
    <mergeCell ref="IW5:IW6"/>
    <mergeCell ref="JS3:JY3"/>
    <mergeCell ref="AL4:AP4"/>
    <mergeCell ref="AQ4:AU4"/>
    <mergeCell ref="AV4:AZ4"/>
    <mergeCell ref="BA4:BE4"/>
    <mergeCell ref="BF4:BJ4"/>
    <mergeCell ref="BK4:BO4"/>
    <mergeCell ref="BP4:BT4"/>
    <mergeCell ref="BU4:BY4"/>
    <mergeCell ref="BZ4:CB4"/>
    <mergeCell ref="CC4:CF4"/>
    <mergeCell ref="CH4:CK4"/>
    <mergeCell ref="CL4:CO4"/>
    <mergeCell ref="FI4:FK4"/>
    <mergeCell ref="HB4:HD4"/>
    <mergeCell ref="HE4:HG4"/>
    <mergeCell ref="HH4:HK4"/>
    <mergeCell ref="HL4:HO4"/>
    <mergeCell ref="HP4:HS4"/>
    <mergeCell ref="HT4:HV4"/>
    <mergeCell ref="GG4:GI4"/>
    <mergeCell ref="GJ4:GL4"/>
    <mergeCell ref="GM4:GO4"/>
    <mergeCell ref="GP4:GS4"/>
    <mergeCell ref="MD4:MF4"/>
    <mergeCell ref="MG4:MI4"/>
    <mergeCell ref="KY4:LB4"/>
    <mergeCell ref="LC4:LE4"/>
    <mergeCell ref="LF4:LI4"/>
    <mergeCell ref="LJ4:LL4"/>
    <mergeCell ref="LM4:LP4"/>
    <mergeCell ref="LQ4:LT4"/>
    <mergeCell ref="JD3:JF3"/>
    <mergeCell ref="JG3:JI3"/>
    <mergeCell ref="LQ3:LT3"/>
    <mergeCell ref="LU3:LW3"/>
    <mergeCell ref="LX3:LZ3"/>
    <mergeCell ref="MA3:MC3"/>
    <mergeCell ref="MD3:MF3"/>
    <mergeCell ref="MG3:MI3"/>
    <mergeCell ref="KM3:KP3"/>
    <mergeCell ref="KQ3:KT3"/>
    <mergeCell ref="KU3:KX3"/>
    <mergeCell ref="KY3:LB3"/>
    <mergeCell ref="LC3:LI3"/>
    <mergeCell ref="LJ3:LP3"/>
    <mergeCell ref="JJ3:JL3"/>
    <mergeCell ref="JM3:JR3"/>
    <mergeCell ref="HT3:HV3"/>
    <mergeCell ref="HW3:HY3"/>
    <mergeCell ref="HZ3:IC3"/>
    <mergeCell ref="ID3:IJ3"/>
    <mergeCell ref="IK3:IM3"/>
    <mergeCell ref="IN3:IP3"/>
    <mergeCell ref="GT3:GW3"/>
    <mergeCell ref="GX3:HA3"/>
    <mergeCell ref="HB3:HG3"/>
    <mergeCell ref="HH3:HK3"/>
    <mergeCell ref="HL3:HO3"/>
    <mergeCell ref="HP3:HS3"/>
    <mergeCell ref="FO3:FR3"/>
    <mergeCell ref="FS3:FV3"/>
    <mergeCell ref="FW3:GC3"/>
    <mergeCell ref="GD3:GI3"/>
    <mergeCell ref="GJ3:GO3"/>
    <mergeCell ref="GP3:GS3"/>
    <mergeCell ref="ET3:EW3"/>
    <mergeCell ref="EX3:FA3"/>
    <mergeCell ref="FB3:FE3"/>
    <mergeCell ref="FF3:FH3"/>
    <mergeCell ref="FI3:FK3"/>
    <mergeCell ref="FL3:FN3"/>
    <mergeCell ref="DW3:ED3"/>
    <mergeCell ref="EE3:EL3"/>
    <mergeCell ref="EM3:ES3"/>
    <mergeCell ref="CC3:CF3"/>
    <mergeCell ref="CH3:CK3"/>
    <mergeCell ref="CL3:CO3"/>
    <mergeCell ref="CP3:CS3"/>
    <mergeCell ref="CT3:CW3"/>
    <mergeCell ref="CX3:CX6"/>
    <mergeCell ref="CP4:CS4"/>
    <mergeCell ref="CT4:CW4"/>
    <mergeCell ref="CC5:CC6"/>
    <mergeCell ref="CP5:CP6"/>
    <mergeCell ref="CS5:CS6"/>
    <mergeCell ref="CT5:CT6"/>
    <mergeCell ref="DF5:DF6"/>
    <mergeCell ref="DG5:DG6"/>
    <mergeCell ref="DI5:DI6"/>
    <mergeCell ref="DA5:DA6"/>
    <mergeCell ref="DB5:DB6"/>
    <mergeCell ref="DD5:DD6"/>
    <mergeCell ref="DE5:DE6"/>
    <mergeCell ref="DR5:DR6"/>
    <mergeCell ref="DU5:DU6"/>
    <mergeCell ref="CY3:DF3"/>
    <mergeCell ref="DG3:DN3"/>
    <mergeCell ref="DO3:DV3"/>
    <mergeCell ref="S5:S6"/>
    <mergeCell ref="U5:U6"/>
    <mergeCell ref="AE5:AE6"/>
    <mergeCell ref="AF5:AF6"/>
    <mergeCell ref="AG5:AG6"/>
    <mergeCell ref="AJ5:AJ6"/>
    <mergeCell ref="V5:V6"/>
    <mergeCell ref="W5:W6"/>
    <mergeCell ref="Z5:Z6"/>
    <mergeCell ref="AA5:AA6"/>
    <mergeCell ref="AB5:AB6"/>
    <mergeCell ref="AT5:AT6"/>
    <mergeCell ref="AU5:AU6"/>
    <mergeCell ref="AV5:AV6"/>
    <mergeCell ref="X5:X6"/>
    <mergeCell ref="Y5:Y6"/>
    <mergeCell ref="AC5:AC6"/>
    <mergeCell ref="AD5:AD6"/>
    <mergeCell ref="AH5:AH6"/>
    <mergeCell ref="AI5:AI6"/>
    <mergeCell ref="AM5:AM6"/>
    <mergeCell ref="CC2:CW2"/>
    <mergeCell ref="CY2:LT2"/>
    <mergeCell ref="LU2:ML2"/>
    <mergeCell ref="A3:A6"/>
    <mergeCell ref="B3:B6"/>
    <mergeCell ref="D3:D6"/>
    <mergeCell ref="E3:E6"/>
    <mergeCell ref="F3:F6"/>
    <mergeCell ref="G3:G6"/>
    <mergeCell ref="H3:H6"/>
    <mergeCell ref="A2:J2"/>
    <mergeCell ref="K2:V2"/>
    <mergeCell ref="W2:AK2"/>
    <mergeCell ref="AL2:BO2"/>
    <mergeCell ref="BP2:BT2"/>
    <mergeCell ref="BU2:BY2"/>
    <mergeCell ref="I3:I6"/>
    <mergeCell ref="J3:J6"/>
    <mergeCell ref="N3:P3"/>
    <mergeCell ref="T3:V3"/>
    <mergeCell ref="L5:L6"/>
    <mergeCell ref="M5:M6"/>
    <mergeCell ref="O5:O6"/>
    <mergeCell ref="BA3:BE3"/>
    <mergeCell ref="K5:K6"/>
    <mergeCell ref="N5:N6"/>
    <mergeCell ref="Q5:Q6"/>
    <mergeCell ref="T5:T6"/>
    <mergeCell ref="K3:M3"/>
    <mergeCell ref="Q3:S3"/>
    <mergeCell ref="BF3:BJ3"/>
    <mergeCell ref="BK3:BO3"/>
    <mergeCell ref="BP3:BT3"/>
    <mergeCell ref="T4:V4"/>
    <mergeCell ref="W4:AA4"/>
    <mergeCell ref="AB4:AF4"/>
    <mergeCell ref="AG4:AK4"/>
    <mergeCell ref="P5:P6"/>
    <mergeCell ref="R5:R6"/>
    <mergeCell ref="AN5:AN6"/>
    <mergeCell ref="AR5:AR6"/>
    <mergeCell ref="AS5:AS6"/>
    <mergeCell ref="AY5:AY6"/>
    <mergeCell ref="AK5:AK6"/>
    <mergeCell ref="AL5:AL6"/>
    <mergeCell ref="AO5:AO6"/>
    <mergeCell ref="AP5:AP6"/>
    <mergeCell ref="AQ5:AQ6"/>
    <mergeCell ref="BU3:BY3"/>
    <mergeCell ref="BZ3:CB3"/>
    <mergeCell ref="W3:AA3"/>
    <mergeCell ref="AB3:AF3"/>
    <mergeCell ref="AG3:AK3"/>
    <mergeCell ref="AL3:AP3"/>
    <mergeCell ref="AQ3:AU3"/>
    <mergeCell ref="AV3:AZ3"/>
    <mergeCell ref="K4:M4"/>
    <mergeCell ref="N4:P4"/>
    <mergeCell ref="Q4:S4"/>
  </mergeCells>
  <phoneticPr fontId="27" type="noConversion"/>
  <conditionalFormatting sqref="CX10:ML13 CW10:CW14 CC15:CD20 CW15:ML20 CD10:CD20 A10:K13 A15:K20">
    <cfRule type="cellIs" dxfId="102" priority="96" operator="equal">
      <formula>"&gt;II"</formula>
    </cfRule>
    <cfRule type="cellIs" dxfId="101" priority="97" operator="equal">
      <formula>"I lub II"</formula>
    </cfRule>
  </conditionalFormatting>
  <conditionalFormatting sqref="CB11:CB12 L10:L12 BZ10:BZ13 L15:L20 BY17:BZ18 CA17:CB20">
    <cfRule type="cellIs" dxfId="100" priority="95" operator="equal">
      <formula>"&gt;1"</formula>
    </cfRule>
  </conditionalFormatting>
  <conditionalFormatting sqref="DE2:DE6">
    <cfRule type="cellIs" dxfId="99" priority="109" operator="equal">
      <formula>2</formula>
    </cfRule>
    <cfRule type="cellIs" dxfId="98" priority="110" operator="equal">
      <formula>1</formula>
    </cfRule>
  </conditionalFormatting>
  <conditionalFormatting sqref="DE2:DE6 DM2:DM6 DU2:DU6 EC2:EC6 EF2:EG5 EQ2:ER4 EV2:EV6 EZ2:EZ6 FD2:FD6 FG2:FG6 FJ2:FJ6 FM2:FM6 FQ2:FQ6 FU2:FU6 FX2:FX6 GB2:GB6 GE2:GE6 GH2:GH3 GK2:GK6 GN2:GN3 GR2:GR6 GV2:GV6 GZ2:GZ6 HC2:HC6 HF2:HF6 HJ2:HJ6 HN2:HN6 HR2:HR6 HU2:HU6 HX2:HX6 IB2:IB6 IE2:IE6 II2:II6 IL2:IL6 IO2:IO6 IR2:IR6 IX2:IX6 JB2:JB6 JE2:JE6 JH2:JH6 JK2:JK6 JN2:JN6 JQ2:JQ6 JT2:JT6 JX2:JX6 KE2:KE6 KK2:KK6 KO2:KO6 KS2:KS6 KW2:KW6 LA2:LA6 LD2:LD6 LH2:LH6 LK2:LK6 LO2:LO6 LS2:LS6 LV2:LV6 LY2:LY6 MB2:MB6 ME2:ME6 MH2:MH6 MK2:MK6 KB2:KB5 GH5:GH6 GN5:GN6 EF6">
    <cfRule type="cellIs" dxfId="97" priority="108" operator="equal">
      <formula>"&gt; 1"</formula>
    </cfRule>
  </conditionalFormatting>
  <conditionalFormatting sqref="GH4">
    <cfRule type="cellIs" dxfId="96" priority="107" operator="equal">
      <formula>"&gt; 1"</formula>
    </cfRule>
  </conditionalFormatting>
  <conditionalFormatting sqref="GN4">
    <cfRule type="cellIs" dxfId="95" priority="106" operator="equal">
      <formula>"&gt; 1"</formula>
    </cfRule>
  </conditionalFormatting>
  <conditionalFormatting sqref="LM1:LN1">
    <cfRule type="cellIs" dxfId="94" priority="104" operator="equal">
      <formula>"&gt;II"</formula>
    </cfRule>
    <cfRule type="cellIs" dxfId="93" priority="105" operator="equal">
      <formula>"I lub II"</formula>
    </cfRule>
  </conditionalFormatting>
  <conditionalFormatting sqref="BZ10:BZ13 BY17:BZ18">
    <cfRule type="cellIs" dxfId="92" priority="103" operator="equal">
      <formula>"&lt;=2"</formula>
    </cfRule>
  </conditionalFormatting>
  <conditionalFormatting sqref="BZ13">
    <cfRule type="cellIs" dxfId="91" priority="102" operator="equal">
      <formula>"&lt;=2"</formula>
    </cfRule>
  </conditionalFormatting>
  <conditionalFormatting sqref="CB13">
    <cfRule type="cellIs" dxfId="90" priority="94" operator="equal">
      <formula>"&gt;1"</formula>
    </cfRule>
  </conditionalFormatting>
  <conditionalFormatting sqref="A14:B14">
    <cfRule type="cellIs" dxfId="89" priority="92" operator="equal">
      <formula>"&gt;II"</formula>
    </cfRule>
    <cfRule type="cellIs" dxfId="88" priority="93" operator="equal">
      <formula>"I lub II"</formula>
    </cfRule>
  </conditionalFormatting>
  <conditionalFormatting sqref="L13">
    <cfRule type="cellIs" dxfId="87" priority="91" operator="equal">
      <formula>"&gt;1"</formula>
    </cfRule>
  </conditionalFormatting>
  <conditionalFormatting sqref="L14">
    <cfRule type="cellIs" dxfId="86" priority="90" operator="equal">
      <formula>"&gt;1"</formula>
    </cfRule>
  </conditionalFormatting>
  <conditionalFormatting sqref="R14">
    <cfRule type="cellIs" dxfId="85" priority="86" operator="equal">
      <formula>"&gt;1"</formula>
    </cfRule>
  </conditionalFormatting>
  <conditionalFormatting sqref="R10">
    <cfRule type="cellIs" dxfId="84" priority="89" operator="equal">
      <formula>"&gt;1"</formula>
    </cfRule>
  </conditionalFormatting>
  <conditionalFormatting sqref="R12">
    <cfRule type="cellIs" dxfId="83" priority="88" operator="equal">
      <formula>"&gt;1"</formula>
    </cfRule>
  </conditionalFormatting>
  <conditionalFormatting sqref="R13">
    <cfRule type="cellIs" dxfId="82" priority="87" operator="equal">
      <formula>"&gt;1"</formula>
    </cfRule>
  </conditionalFormatting>
  <conditionalFormatting sqref="Z10">
    <cfRule type="cellIs" dxfId="81" priority="84" operator="equal">
      <formula>"&gt;1"</formula>
    </cfRule>
  </conditionalFormatting>
  <conditionalFormatting sqref="Z12">
    <cfRule type="cellIs" dxfId="80" priority="83" operator="equal">
      <formula>"&gt;1"</formula>
    </cfRule>
  </conditionalFormatting>
  <conditionalFormatting sqref="Z13">
    <cfRule type="cellIs" dxfId="79" priority="82" operator="equal">
      <formula>"&gt;1"</formula>
    </cfRule>
  </conditionalFormatting>
  <conditionalFormatting sqref="Z14">
    <cfRule type="cellIs" dxfId="78" priority="81" operator="equal">
      <formula>"&gt;1"</formula>
    </cfRule>
  </conditionalFormatting>
  <conditionalFormatting sqref="R11">
    <cfRule type="cellIs" dxfId="77" priority="80" operator="equal">
      <formula>"&gt;1"</formula>
    </cfRule>
  </conditionalFormatting>
  <conditionalFormatting sqref="Z11">
    <cfRule type="cellIs" dxfId="76" priority="79" operator="equal">
      <formula>"&gt;1"</formula>
    </cfRule>
  </conditionalFormatting>
  <conditionalFormatting sqref="AE10">
    <cfRule type="cellIs" dxfId="75" priority="78" operator="equal">
      <formula>"&gt;1"</formula>
    </cfRule>
  </conditionalFormatting>
  <conditionalFormatting sqref="AJ10">
    <cfRule type="cellIs" dxfId="74" priority="77" operator="equal">
      <formula>"&gt;1"</formula>
    </cfRule>
  </conditionalFormatting>
  <conditionalFormatting sqref="AO10">
    <cfRule type="cellIs" dxfId="73" priority="76" operator="equal">
      <formula>"&gt;1"</formula>
    </cfRule>
  </conditionalFormatting>
  <conditionalFormatting sqref="AE11">
    <cfRule type="cellIs" dxfId="72" priority="75" operator="equal">
      <formula>"&gt;1"</formula>
    </cfRule>
  </conditionalFormatting>
  <conditionalFormatting sqref="AJ11">
    <cfRule type="cellIs" dxfId="71" priority="74" operator="equal">
      <formula>"&gt;1"</formula>
    </cfRule>
  </conditionalFormatting>
  <conditionalFormatting sqref="AO11">
    <cfRule type="cellIs" dxfId="70" priority="73" operator="equal">
      <formula>"&gt;1"</formula>
    </cfRule>
  </conditionalFormatting>
  <conditionalFormatting sqref="AE12">
    <cfRule type="cellIs" dxfId="69" priority="72" operator="equal">
      <formula>"&gt;1"</formula>
    </cfRule>
  </conditionalFormatting>
  <conditionalFormatting sqref="AJ12">
    <cfRule type="cellIs" dxfId="68" priority="71" operator="equal">
      <formula>"&gt;1"</formula>
    </cfRule>
  </conditionalFormatting>
  <conditionalFormatting sqref="AO12">
    <cfRule type="cellIs" dxfId="67" priority="70" operator="equal">
      <formula>"&gt;1"</formula>
    </cfRule>
  </conditionalFormatting>
  <conditionalFormatting sqref="AE13">
    <cfRule type="cellIs" dxfId="66" priority="69" operator="equal">
      <formula>"&gt;1"</formula>
    </cfRule>
  </conditionalFormatting>
  <conditionalFormatting sqref="AJ13">
    <cfRule type="cellIs" dxfId="65" priority="68" operator="equal">
      <formula>"&gt;1"</formula>
    </cfRule>
  </conditionalFormatting>
  <conditionalFormatting sqref="AO13">
    <cfRule type="cellIs" dxfId="64" priority="67" operator="equal">
      <formula>"&gt;1"</formula>
    </cfRule>
  </conditionalFormatting>
  <conditionalFormatting sqref="AE14">
    <cfRule type="cellIs" dxfId="63" priority="66" operator="equal">
      <formula>"&gt;1"</formula>
    </cfRule>
  </conditionalFormatting>
  <conditionalFormatting sqref="AJ14">
    <cfRule type="cellIs" dxfId="62" priority="65" operator="equal">
      <formula>"&gt;1"</formula>
    </cfRule>
  </conditionalFormatting>
  <conditionalFormatting sqref="AO14">
    <cfRule type="cellIs" dxfId="61" priority="64" operator="equal">
      <formula>"&gt;1"</formula>
    </cfRule>
  </conditionalFormatting>
  <conditionalFormatting sqref="AT10">
    <cfRule type="cellIs" dxfId="60" priority="63" operator="equal">
      <formula>"&gt;1"</formula>
    </cfRule>
  </conditionalFormatting>
  <conditionalFormatting sqref="AY10">
    <cfRule type="cellIs" dxfId="59" priority="62" operator="equal">
      <formula>"&gt;1"</formula>
    </cfRule>
  </conditionalFormatting>
  <conditionalFormatting sqref="BD10">
    <cfRule type="cellIs" dxfId="58" priority="61" operator="equal">
      <formula>"&gt;1"</formula>
    </cfRule>
  </conditionalFormatting>
  <conditionalFormatting sqref="BI10">
    <cfRule type="cellIs" dxfId="57" priority="60" operator="equal">
      <formula>"&gt;1"</formula>
    </cfRule>
  </conditionalFormatting>
  <conditionalFormatting sqref="AT11">
    <cfRule type="cellIs" dxfId="56" priority="59" operator="equal">
      <formula>"&gt;1"</formula>
    </cfRule>
  </conditionalFormatting>
  <conditionalFormatting sqref="AY11">
    <cfRule type="cellIs" dxfId="55" priority="58" operator="equal">
      <formula>"&gt;1"</formula>
    </cfRule>
  </conditionalFormatting>
  <conditionalFormatting sqref="BD11">
    <cfRule type="cellIs" dxfId="54" priority="57" operator="equal">
      <formula>"&gt;1"</formula>
    </cfRule>
  </conditionalFormatting>
  <conditionalFormatting sqref="AT12">
    <cfRule type="cellIs" dxfId="53" priority="56" operator="equal">
      <formula>"&gt;1"</formula>
    </cfRule>
  </conditionalFormatting>
  <conditionalFormatting sqref="AY12">
    <cfRule type="cellIs" dxfId="52" priority="55" operator="equal">
      <formula>"&gt;1"</formula>
    </cfRule>
  </conditionalFormatting>
  <conditionalFormatting sqref="BD12">
    <cfRule type="cellIs" dxfId="51" priority="54" operator="equal">
      <formula>"&gt;1"</formula>
    </cfRule>
  </conditionalFormatting>
  <conditionalFormatting sqref="BI12">
    <cfRule type="cellIs" dxfId="50" priority="53" operator="equal">
      <formula>"&gt;1"</formula>
    </cfRule>
  </conditionalFormatting>
  <conditionalFormatting sqref="AT13">
    <cfRule type="cellIs" dxfId="49" priority="52" operator="equal">
      <formula>"&gt;1"</formula>
    </cfRule>
  </conditionalFormatting>
  <conditionalFormatting sqref="AY13">
    <cfRule type="cellIs" dxfId="48" priority="51" operator="equal">
      <formula>"&gt;1"</formula>
    </cfRule>
  </conditionalFormatting>
  <conditionalFormatting sqref="BD13">
    <cfRule type="cellIs" dxfId="47" priority="50" operator="equal">
      <formula>"&gt;1"</formula>
    </cfRule>
  </conditionalFormatting>
  <conditionalFormatting sqref="BI13">
    <cfRule type="cellIs" dxfId="46" priority="49" operator="equal">
      <formula>"&gt;1"</formula>
    </cfRule>
  </conditionalFormatting>
  <conditionalFormatting sqref="AT14">
    <cfRule type="cellIs" dxfId="45" priority="48" operator="equal">
      <formula>"&gt;1"</formula>
    </cfRule>
  </conditionalFormatting>
  <conditionalFormatting sqref="AY14">
    <cfRule type="cellIs" dxfId="44" priority="47" operator="equal">
      <formula>"&gt;1"</formula>
    </cfRule>
  </conditionalFormatting>
  <conditionalFormatting sqref="BD14">
    <cfRule type="cellIs" dxfId="43" priority="46" operator="equal">
      <formula>"&gt;1"</formula>
    </cfRule>
  </conditionalFormatting>
  <conditionalFormatting sqref="BI14">
    <cfRule type="cellIs" dxfId="42" priority="45" operator="equal">
      <formula>"&gt;1"</formula>
    </cfRule>
  </conditionalFormatting>
  <conditionalFormatting sqref="BN10">
    <cfRule type="cellIs" dxfId="41" priority="44" operator="equal">
      <formula>"&gt;1"</formula>
    </cfRule>
  </conditionalFormatting>
  <conditionalFormatting sqref="BN11">
    <cfRule type="cellIs" dxfId="40" priority="43" operator="equal">
      <formula>"&gt;1"</formula>
    </cfRule>
  </conditionalFormatting>
  <conditionalFormatting sqref="BN12">
    <cfRule type="cellIs" dxfId="39" priority="42" operator="equal">
      <formula>"&gt;1"</formula>
    </cfRule>
  </conditionalFormatting>
  <conditionalFormatting sqref="BN13">
    <cfRule type="cellIs" dxfId="38" priority="41" operator="equal">
      <formula>"&gt;1"</formula>
    </cfRule>
  </conditionalFormatting>
  <conditionalFormatting sqref="BN14">
    <cfRule type="cellIs" dxfId="37" priority="40" operator="equal">
      <formula>"&gt;1"</formula>
    </cfRule>
  </conditionalFormatting>
  <conditionalFormatting sqref="BS10">
    <cfRule type="cellIs" dxfId="36" priority="39" operator="equal">
      <formula>"&gt;1"</formula>
    </cfRule>
  </conditionalFormatting>
  <conditionalFormatting sqref="BS11">
    <cfRule type="cellIs" dxfId="35" priority="38" operator="equal">
      <formula>"&gt;1"</formula>
    </cfRule>
  </conditionalFormatting>
  <conditionalFormatting sqref="BS12">
    <cfRule type="cellIs" dxfId="34" priority="37" operator="equal">
      <formula>"&gt;1"</formula>
    </cfRule>
  </conditionalFormatting>
  <conditionalFormatting sqref="BS13">
    <cfRule type="cellIs" dxfId="33" priority="36" operator="equal">
      <formula>"&gt;1"</formula>
    </cfRule>
  </conditionalFormatting>
  <conditionalFormatting sqref="BS14">
    <cfRule type="cellIs" dxfId="32" priority="35" operator="equal">
      <formula>"&gt;1"</formula>
    </cfRule>
  </conditionalFormatting>
  <conditionalFormatting sqref="BX10">
    <cfRule type="cellIs" dxfId="31" priority="34" operator="equal">
      <formula>"&gt;1"</formula>
    </cfRule>
  </conditionalFormatting>
  <conditionalFormatting sqref="BX13">
    <cfRule type="cellIs" dxfId="30" priority="33" operator="equal">
      <formula>"&gt;1"</formula>
    </cfRule>
  </conditionalFormatting>
  <conditionalFormatting sqref="BX14">
    <cfRule type="cellIs" dxfId="29" priority="32" operator="equal">
      <formula>"&gt;1"</formula>
    </cfRule>
  </conditionalFormatting>
  <conditionalFormatting sqref="CA10">
    <cfRule type="cellIs" dxfId="28" priority="31" operator="equal">
      <formula>"&gt;1"</formula>
    </cfRule>
  </conditionalFormatting>
  <conditionalFormatting sqref="CA11">
    <cfRule type="cellIs" dxfId="27" priority="30" operator="equal">
      <formula>"&gt;1"</formula>
    </cfRule>
  </conditionalFormatting>
  <conditionalFormatting sqref="CA12">
    <cfRule type="cellIs" dxfId="26" priority="29" operator="equal">
      <formula>"&gt;1"</formula>
    </cfRule>
  </conditionalFormatting>
  <conditionalFormatting sqref="CA13">
    <cfRule type="cellIs" dxfId="25" priority="28" operator="equal">
      <formula>"&gt;1"</formula>
    </cfRule>
  </conditionalFormatting>
  <conditionalFormatting sqref="CA14">
    <cfRule type="cellIs" dxfId="24" priority="27" operator="equal">
      <formula>"&gt;1"</formula>
    </cfRule>
  </conditionalFormatting>
  <conditionalFormatting sqref="CC10">
    <cfRule type="cellIs" dxfId="23" priority="26" operator="equal">
      <formula>"&gt;1"</formula>
    </cfRule>
  </conditionalFormatting>
  <conditionalFormatting sqref="CC11">
    <cfRule type="cellIs" dxfId="22" priority="25" operator="equal">
      <formula>"&gt;1"</formula>
    </cfRule>
  </conditionalFormatting>
  <conditionalFormatting sqref="CC12">
    <cfRule type="cellIs" dxfId="21" priority="24" operator="equal">
      <formula>"&gt;1"</formula>
    </cfRule>
  </conditionalFormatting>
  <conditionalFormatting sqref="CC13">
    <cfRule type="cellIs" dxfId="20" priority="23" operator="equal">
      <formula>"&gt;1"</formula>
    </cfRule>
  </conditionalFormatting>
  <conditionalFormatting sqref="CC14">
    <cfRule type="cellIs" dxfId="19" priority="22" operator="equal">
      <formula>"&gt;1"</formula>
    </cfRule>
  </conditionalFormatting>
  <conditionalFormatting sqref="CL10">
    <cfRule type="cellIs" dxfId="18" priority="21" operator="equal">
      <formula>"&gt;1"</formula>
    </cfRule>
  </conditionalFormatting>
  <conditionalFormatting sqref="CL11">
    <cfRule type="cellIs" dxfId="17" priority="20" operator="equal">
      <formula>"&gt;1"</formula>
    </cfRule>
  </conditionalFormatting>
  <conditionalFormatting sqref="CL12">
    <cfRule type="cellIs" dxfId="16" priority="19" operator="equal">
      <formula>"&gt;1"</formula>
    </cfRule>
  </conditionalFormatting>
  <conditionalFormatting sqref="CL13">
    <cfRule type="cellIs" dxfId="15" priority="18" operator="equal">
      <formula>"&gt;1"</formula>
    </cfRule>
  </conditionalFormatting>
  <conditionalFormatting sqref="CL14 CN10:CN20">
    <cfRule type="cellIs" dxfId="14" priority="17" operator="equal">
      <formula>"&gt;1"</formula>
    </cfRule>
  </conditionalFormatting>
  <conditionalFormatting sqref="CP14">
    <cfRule type="cellIs" dxfId="13" priority="16" operator="equal">
      <formula>"&gt;1"</formula>
    </cfRule>
  </conditionalFormatting>
  <conditionalFormatting sqref="CP13">
    <cfRule type="cellIs" dxfId="12" priority="15" operator="equal">
      <formula>"&gt;1"</formula>
    </cfRule>
  </conditionalFormatting>
  <conditionalFormatting sqref="CP12">
    <cfRule type="cellIs" dxfId="11" priority="14" operator="equal">
      <formula>"&gt;1"</formula>
    </cfRule>
  </conditionalFormatting>
  <conditionalFormatting sqref="CP11">
    <cfRule type="cellIs" dxfId="10" priority="13" operator="equal">
      <formula>"&gt;1"</formula>
    </cfRule>
  </conditionalFormatting>
  <conditionalFormatting sqref="CP10">
    <cfRule type="cellIs" dxfId="9" priority="12" operator="equal">
      <formula>"&gt;1"</formula>
    </cfRule>
  </conditionalFormatting>
  <conditionalFormatting sqref="CT13">
    <cfRule type="cellIs" dxfId="8" priority="11" operator="equal">
      <formula>"&gt;1"</formula>
    </cfRule>
  </conditionalFormatting>
  <conditionalFormatting sqref="CT14">
    <cfRule type="cellIs" dxfId="7" priority="10" operator="equal">
      <formula>"&gt;1"</formula>
    </cfRule>
  </conditionalFormatting>
  <conditionalFormatting sqref="BY15:BZ16 BY20:BZ20">
    <cfRule type="cellIs" dxfId="6" priority="6" operator="equal">
      <formula>"&gt;1"</formula>
    </cfRule>
  </conditionalFormatting>
  <conditionalFormatting sqref="BY15:BZ16 BY20:BZ20">
    <cfRule type="cellIs" dxfId="5" priority="7" operator="equal">
      <formula>"&lt;=2"</formula>
    </cfRule>
  </conditionalFormatting>
  <conditionalFormatting sqref="BY19">
    <cfRule type="cellIs" dxfId="4" priority="4" operator="equal">
      <formula>"&gt;1"</formula>
    </cfRule>
  </conditionalFormatting>
  <conditionalFormatting sqref="BY19">
    <cfRule type="cellIs" dxfId="3" priority="5" operator="equal">
      <formula>"&lt;=2"</formula>
    </cfRule>
  </conditionalFormatting>
  <conditionalFormatting sqref="CA15:CB16">
    <cfRule type="cellIs" dxfId="2" priority="3" operator="equal">
      <formula>"&gt;1"</formula>
    </cfRule>
  </conditionalFormatting>
  <conditionalFormatting sqref="BZ19">
    <cfRule type="cellIs" dxfId="1" priority="1" operator="equal">
      <formula>"&gt;1"</formula>
    </cfRule>
  </conditionalFormatting>
  <conditionalFormatting sqref="BZ19">
    <cfRule type="cellIs" dxfId="0" priority="2" operator="equal">
      <formula>"&lt;=2"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FCE86A407DC428CDD6785840997C5" ma:contentTypeVersion="8" ma:contentTypeDescription="Create a new document." ma:contentTypeScope="" ma:versionID="ebfa160127fb3c51fd546febce9387b9">
  <xsd:schema xmlns:xsd="http://www.w3.org/2001/XMLSchema" xmlns:xs="http://www.w3.org/2001/XMLSchema" xmlns:p="http://schemas.microsoft.com/office/2006/metadata/properties" xmlns:ns2="ac2c16ea-9e2b-465c-a2df-af2dd1f62ed8" targetNamespace="http://schemas.microsoft.com/office/2006/metadata/properties" ma:root="true" ma:fieldsID="cab8a23cb4cade1b0f9079389e3ef2a6" ns2:_="">
    <xsd:import namespace="ac2c16ea-9e2b-465c-a2df-af2dd1f62e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c16ea-9e2b-465c-a2df-af2dd1f62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10f259f9-296d-45ec-b40f-2b565e2e2123" ContentTypeId="0x01" PreviousValue="false"/>
</file>

<file path=customXml/itemProps1.xml><?xml version="1.0" encoding="utf-8"?>
<ds:datastoreItem xmlns:ds="http://schemas.openxmlformats.org/officeDocument/2006/customXml" ds:itemID="{B99242A4-B8F4-461B-B888-670F8E1C8D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c16ea-9e2b-465c-a2df-af2dd1f62e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AE3E65-5ADD-4874-926D-947DE952E59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c2c16ea-9e2b-465c-a2df-af2dd1f62ed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441676-BBF6-4FEE-8CC4-A4DC9B04930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CEBEB22-5B8B-4C64-BD3A-F1575100ED8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Wstęp_TW CW</vt:lpstr>
      <vt:lpstr>1_aJCWP_TW_CW_tabela</vt:lpstr>
      <vt:lpstr>2_Udz_proc_zlewnia_doplyw</vt:lpstr>
      <vt:lpstr>3_Udz_proc_pkt_obsz</vt:lpstr>
      <vt:lpstr>4_Udz_proc_presje_pkt</vt:lpstr>
      <vt:lpstr>5_Udz_proc_presje_obsz</vt:lpstr>
      <vt:lpstr>6_Wskazniki i klasy z monit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Mikolowicz, Pawel</dc:creator>
  <cp:keywords/>
  <dc:description/>
  <cp:lastModifiedBy>Wilkos Gladki, Ewa</cp:lastModifiedBy>
  <cp:revision/>
  <dcterms:created xsi:type="dcterms:W3CDTF">2020-02-01T13:26:22Z</dcterms:created>
  <dcterms:modified xsi:type="dcterms:W3CDTF">2020-08-21T06:10:58Z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0x0101001D6FCE86A407DC428CDD6785840997C5</vt:lpwstr>
  </property>
</Properties>
</file>